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22E77A2-DC01-4589-BC93-C4039366C774}" xr6:coauthVersionLast="47" xr6:coauthVersionMax="47" xr10:uidLastSave="{00000000-0000-0000-0000-000000000000}"/>
  <bookViews>
    <workbookView xWindow="-110" yWindow="-110" windowWidth="19420" windowHeight="1042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13" l="1"/>
  <c r="L38" i="13"/>
  <c r="K38" i="13"/>
  <c r="L34" i="13"/>
  <c r="L35" i="13"/>
  <c r="L33" i="13"/>
  <c r="K34" i="13"/>
  <c r="K35" i="13"/>
  <c r="K33" i="13"/>
  <c r="L29" i="13"/>
  <c r="L30" i="13"/>
  <c r="L31" i="13"/>
  <c r="K29" i="13"/>
  <c r="K30" i="13"/>
  <c r="K31" i="13"/>
  <c r="E38" i="13"/>
  <c r="E32" i="13"/>
  <c r="L23" i="13"/>
  <c r="K23" i="13"/>
  <c r="E15" i="13"/>
  <c r="E25" i="13"/>
  <c r="E20" i="13"/>
  <c r="E10" i="13"/>
  <c r="L28" i="13"/>
  <c r="K28" i="13"/>
  <c r="L27" i="13"/>
  <c r="K27" i="13"/>
  <c r="L26" i="13"/>
  <c r="K26" i="13"/>
  <c r="L24" i="13"/>
  <c r="K24" i="13"/>
  <c r="L22" i="13"/>
  <c r="K22" i="13"/>
  <c r="L21" i="13"/>
  <c r="K21" i="13"/>
  <c r="L19" i="13"/>
  <c r="K19" i="13"/>
  <c r="L18" i="13"/>
  <c r="K18" i="13"/>
  <c r="L17" i="13"/>
  <c r="K17" i="13"/>
  <c r="L16" i="13"/>
  <c r="K16" i="13"/>
  <c r="L14" i="13"/>
  <c r="K14" i="13"/>
  <c r="L13" i="13"/>
  <c r="K13" i="13"/>
  <c r="L12" i="13"/>
  <c r="K12" i="13"/>
  <c r="L11" i="13"/>
  <c r="K11" i="13"/>
  <c r="L9" i="13"/>
  <c r="K9" i="13"/>
  <c r="L8" i="13"/>
  <c r="K8" i="13"/>
  <c r="L7" i="13"/>
  <c r="K7" i="13"/>
  <c r="L6" i="13"/>
  <c r="K6" i="13"/>
  <c r="H29" i="18" l="1"/>
  <c r="F38" i="18" l="1"/>
  <c r="F39" i="18"/>
  <c r="F36" i="18"/>
  <c r="G38" i="18" l="1"/>
  <c r="G39" i="18"/>
  <c r="F37" i="18" l="1"/>
  <c r="K145" i="13" l="1"/>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6" i="13"/>
  <c r="G37" i="18"/>
  <c r="H21" i="18"/>
  <c r="H20" i="18"/>
  <c r="C38" i="18" l="1"/>
  <c r="E16" i="18"/>
  <c r="F146" i="13"/>
  <c r="G146" i="13"/>
  <c r="D19" i="18" s="1"/>
  <c r="H146" i="13"/>
  <c r="I146" i="13"/>
  <c r="E19" i="18" s="1"/>
  <c r="J146" i="13"/>
  <c r="K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43" i="13"/>
  <c r="F110" i="13"/>
  <c r="G110" i="13"/>
  <c r="D18" i="18" s="1"/>
  <c r="H110" i="13"/>
  <c r="I110" i="13"/>
  <c r="E18" i="18" s="1"/>
  <c r="J110" i="13"/>
  <c r="K110" i="13"/>
  <c r="L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F74" i="13"/>
  <c r="G74" i="13"/>
  <c r="D17" i="18" s="1"/>
  <c r="H74" i="13"/>
  <c r="I74" i="13"/>
  <c r="E17" i="18" s="1"/>
  <c r="J74" i="13"/>
  <c r="K74" i="13"/>
  <c r="L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36" i="13"/>
  <c r="I38" i="13"/>
  <c r="F40" i="18"/>
  <c r="F43" i="18" s="1"/>
  <c r="H39" i="18"/>
  <c r="H37" i="18"/>
  <c r="G36" i="18"/>
  <c r="H36" i="18" s="1"/>
  <c r="L110" i="13" l="1"/>
  <c r="G18" i="18" s="1"/>
  <c r="H18" i="18" s="1"/>
  <c r="L146" i="13"/>
  <c r="G19" i="18" s="1"/>
  <c r="H19" i="18" s="1"/>
  <c r="H148" i="13"/>
  <c r="G148" i="13"/>
  <c r="I148" i="13"/>
  <c r="D16" i="18"/>
  <c r="D15" i="18" s="1"/>
  <c r="J148" i="13"/>
  <c r="F148" i="13"/>
  <c r="L74" i="13"/>
  <c r="G17" i="18" s="1"/>
  <c r="H17" i="18" s="1"/>
  <c r="K148" i="13"/>
  <c r="E15" i="18"/>
  <c r="G16" i="18" l="1"/>
  <c r="G15" i="18" s="1"/>
  <c r="L148" i="13"/>
  <c r="H16" i="18" l="1"/>
  <c r="H15" i="18"/>
  <c r="H38" i="18"/>
  <c r="C41" i="18" s="1"/>
  <c r="C42" i="18" s="1"/>
  <c r="C36" i="18" l="1"/>
  <c r="H40" i="18"/>
  <c r="H41" i="18" s="1"/>
  <c r="C70" i="4"/>
  <c r="C49" i="18" s="1"/>
  <c r="E74" i="13" l="1"/>
  <c r="C17" i="18" s="1"/>
  <c r="F17" i="18" s="1"/>
  <c r="E110" i="13"/>
  <c r="C18" i="18" s="1"/>
  <c r="F18" i="18" s="1"/>
  <c r="E146" i="13"/>
  <c r="C19" i="18" s="1"/>
  <c r="F19" i="18" s="1"/>
  <c r="C16" i="18"/>
  <c r="E148"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<sst xmlns="http://schemas.openxmlformats.org/spreadsheetml/2006/main" count="639" uniqueCount="504">
  <si>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</si>
  <si>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</si>
  <si>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</si>
  <si>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</si>
  <si>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</si>
  <si>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</si>
  <si>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</si>
  <si>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</si>
  <si>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</si>
  <si>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</si>
  <si>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</si>
  <si>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</si>
  <si>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</si>
  <si>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</si>
  <si>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</si>
  <si>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</si>
  <si>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</si>
  <si>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</si>
  <si>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</si>
  <si>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</si>
  <si>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</si>
  <si>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</si>
  <si>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</si>
  <si>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</si>
  <si>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</si>
  <si>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</si>
  <si>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</si>
  <si>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</si>
  <si>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</si>
  <si>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</si>
  <si>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</si>
  <si>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</si>
  <si>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</si>
  <si>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</si>
  <si>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</si>
  <si>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</si>
  <si>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</si>
  <si>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</si>
  <si>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</si>
  <si>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</si>
  <si>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</si>
  <si>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</si>
  <si>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</si>
  <si>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</si>
  <si>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</si>
  <si>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</si>
  <si>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</si>
  <si>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</si>
  <si>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</si>
  <si>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</si>
  <si>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</si>
  <si>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</si>
  <si>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</si>
  <si>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</si>
  <si>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</si>
  <si>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</si>
  <si>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</si>
  <si>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</si>
  <si>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</si>
  <si>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</si>
  <si>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</si>
  <si>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</si>
  <si>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</si>
  <si>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</si>
  <si>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</si>
  <si>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</si>
  <si>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</si>
  <si>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</si>
  <si>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</si>
  <si>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</si>
  <si>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</si>
  <si>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</si>
  <si>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</si>
  <si>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</si>
  <si>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</si>
  <si>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</si>
  <si>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</si>
  <si>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</si>
  <si>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</si>
  <si>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</si>
  <si>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</si>
  <si>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</si>
  <si>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</si>
  <si>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</si>
  <si>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</si>
  <si>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</si>
  <si>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</si>
  <si>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</si>
  <si>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</si>
  <si>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</si>
  <si>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</si>
  <si>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</si>
  <si>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</si>
  <si>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</si>
  <si>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</si>
  <si>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</si>
  <si>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</si>
  <si>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</si>
  <si>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</si>
  <si>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</si>
  <si>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</si>
  <si>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</si>
  <si>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</si>
  <si>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</si>
  <si>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</si>
  <si>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</si>
  <si>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</si>
  <si>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</si>
  <si>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</si>
  <si>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</si>
  <si>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</si>
  <si>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</si>
  <si>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</si>
  <si>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</si>
  <si>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</si>
  <si>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</si>
  <si>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</si>
  <si>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</si>
  <si>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</si>
  <si>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</si>
  <si>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</si>
  <si>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</si>
  <si>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</si>
  <si>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</si>
  <si>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</si>
  <si>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</si>
  <si>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</si>
  <si>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</si>
  <si>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</si>
  <si>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</si>
  <si>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</si>
  <si>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</si>
  <si>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</si>
  <si>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</si>
  <si>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</si>
  <si>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</si>
  <si>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</si>
  <si>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</si>
  <si>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</si>
  <si>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</si>
  <si>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</si>
  <si>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</si>
  <si>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</si>
  <si>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</si>
  <si>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</si>
  <si>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</si>
  <si>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</si>
  <si>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</si>
  <si>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</si>
  <si>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</si>
  <si>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</si>
  <si>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</si>
  <si>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</si>
  <si>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</si>
  <si>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</si>
  <si>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</si>
  <si>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</si>
  <si>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</si>
  <si>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</si>
  <si>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</si>
  <si>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</si>
  <si>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</si>
  <si>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</si>
  <si>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</si>
  <si>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</si>
  <si>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</si>
  <si>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</si>
  <si>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</si>
  <si>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</si>
  <si>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</si>
  <si>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</si>
  <si>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</si>
  <si>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</si>
  <si>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</si>
  <si>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</si>
  <si>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</si>
  <si>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</si>
  <si>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</si>
  <si>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</si>
  <si>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</si>
  <si>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</si>
  <si>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</si>
  <si>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</si>
  <si>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</si>
  <si>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</si>
  <si>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</si>
  <si>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</si>
  <si>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</si>
  <si>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</si>
  <si>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</si>
  <si>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</si>
  <si>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</si>
  <si>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</si>
  <si>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</si>
  <si>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</si>
  <si>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</si>
  <si>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</si>
  <si>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</si>
  <si>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</si>
  <si>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</si>
  <si>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</si>
  <si>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</si>
  <si>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</si>
  <si>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</si>
  <si>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</si>
  <si>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</si>
  <si>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</si>
  <si>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</si>
  <si>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</si>
  <si>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</si>
  <si>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</si>
  <si>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</si>
  <si>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</si>
  <si>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</si>
  <si>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</si>
  <si>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</si>
  <si>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</si>
  <si>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</si>
  <si>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</si>
  <si>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</si>
  <si>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</si>
  <si>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</si>
  <si>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</si>
  <si>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</si>
  <si>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</si>
  <si>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</si>
  <si>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</si>
  <si>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</si>
  <si>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r>
      <t>Nombre de sessions par an et périodes de l’année :</t>
    </r>
    <r>
      <rPr>
        <sz val="11"/>
        <color theme="1"/>
        <rFont val="Calibri"/>
        <family val="2"/>
        <scheme val="minor"/>
      </rPr>
      <t xml:space="preserve"> </t>
    </r>
  </si>
  <si>
    <t>Partenariat public ou privé financier :</t>
  </si>
  <si>
    <t>Partenariat public ou privé académique :</t>
  </si>
  <si>
    <t>Informations complémentaires :</t>
  </si>
  <si>
    <t>Date d’accord du Vice-président formation :</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</si>
  <si>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</si>
  <si>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</si>
  <si>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</si>
  <si>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</si>
  <si>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</si>
  <si>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</si>
  <si>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</si>
  <si>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</si>
  <si>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</si>
  <si>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</si>
  <si>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</si>
  <si>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</si>
  <si>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</si>
  <si>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</si>
  <si>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</si>
  <si>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</si>
  <si>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</si>
  <si>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</si>
  <si>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</si>
  <si>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</si>
  <si>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</si>
  <si>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</si>
  <si>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</si>
  <si>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</si>
  <si>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</si>
  <si>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</si>
  <si>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</si>
  <si>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</si>
  <si>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</si>
  <si>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</si>
  <si>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</si>
  <si>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</si>
  <si>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</si>
  <si>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</si>
  <si>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</si>
  <si>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</si>
  <si>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</si>
  <si>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</si>
  <si>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</si>
  <si>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</si>
  <si>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</si>
  <si>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</si>
  <si>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</si>
  <si>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</si>
  <si>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</si>
  <si>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</si>
  <si>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</si>
  <si>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</si>
  <si>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</si>
  <si>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</si>
  <si>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</si>
  <si>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</si>
  <si>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</si>
  <si>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</si>
  <si>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</si>
  <si>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</si>
  <si>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</si>
  <si>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</si>
  <si>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</si>
  <si>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</si>
  <si>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</si>
  <si>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</si>
  <si>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</si>
  <si>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</si>
  <si>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</si>
  <si>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</si>
  <si>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</si>
  <si>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</si>
  <si>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</si>
  <si>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</si>
  <si>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</si>
  <si>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</si>
  <si>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</si>
  <si>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</si>
  <si>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</si>
  <si>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</si>
  <si>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</si>
  <si>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</si>
  <si>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</si>
  <si>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</si>
  <si>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</si>
  <si>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</si>
  <si>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</si>
  <si>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</si>
  <si>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</si>
  <si>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</si>
  <si>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</si>
  <si>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</si>
  <si>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</si>
  <si>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</si>
  <si>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</si>
  <si>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</si>
  <si>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</si>
  <si>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</si>
  <si>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</si>
  <si>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</si>
  <si>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</si>
  <si>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</si>
  <si>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</si>
  <si>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</si>
  <si>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</si>
  <si>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</si>
  <si>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</si>
  <si>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</si>
  <si>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</si>
  <si>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</si>
  <si>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</si>
  <si>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</si>
  <si>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Bellagamba Ugo</t>
  </si>
  <si>
    <t>E/C</t>
  </si>
  <si>
    <t>Faculté de Droit et Science Politique</t>
  </si>
  <si>
    <t>ugo.bellagamba@univ-cotedazur.fr</t>
  </si>
  <si>
    <t>Ortolani Marc</t>
  </si>
  <si>
    <t>marc.ortolani@univ-cotedazur.fr</t>
  </si>
  <si>
    <t>Antonini-Cochin Laetitia</t>
  </si>
  <si>
    <t>laetitia.antonini@univ-cotedazur.fr</t>
  </si>
  <si>
    <t>Ghelfi Fabienne</t>
  </si>
  <si>
    <t>fabienne.ghelfi@univ-cotedazur.fr</t>
  </si>
  <si>
    <t>Mouial Eva</t>
  </si>
  <si>
    <t>eva.mouial@univ-cotedazur.fr</t>
  </si>
  <si>
    <t>Giorgini Giulio-Cesare</t>
  </si>
  <si>
    <t>giulio-cesare.giorgini@univ-cotedazur.fr</t>
  </si>
  <si>
    <t>Hugot Florence</t>
  </si>
  <si>
    <t>Psychologue clinicienne experte auprès des tribunaux</t>
  </si>
  <si>
    <t>florence.hugot@free.fr</t>
  </si>
  <si>
    <t>Palvair Alison</t>
  </si>
  <si>
    <t>HETIS</t>
  </si>
  <si>
    <t>alisonpalvair.pro@gmail.com</t>
  </si>
  <si>
    <t>Parachkevova Irina</t>
  </si>
  <si>
    <t>irina.parachkevova@univ-cotedazur.fr</t>
  </si>
  <si>
    <t>Teller Marina</t>
  </si>
  <si>
    <t>marina.teller@univ-cotedazur.fr</t>
  </si>
  <si>
    <t>Milchten Vanessa</t>
  </si>
  <si>
    <t>vanessa.milchten@hetis.fr</t>
  </si>
  <si>
    <t>Haute École du Travail et de l'Intervention sociale</t>
  </si>
  <si>
    <t>Lesclingand Marie</t>
  </si>
  <si>
    <t>marie.lesclingand@univ-cotedazur.fr</t>
  </si>
  <si>
    <t>Département de Sociologie-Démographie</t>
  </si>
  <si>
    <t>Reboul Sandrine</t>
  </si>
  <si>
    <t>Avocate</t>
  </si>
  <si>
    <t>Barreau de Nice</t>
  </si>
  <si>
    <t>sandrine-reboul@wanadoo.fr</t>
  </si>
  <si>
    <t>De Burlet Elisabeth</t>
  </si>
  <si>
    <t>Association HARPEGES</t>
  </si>
  <si>
    <t>e.deburlet@harpeges.fr</t>
  </si>
  <si>
    <t>Responsable de Pôle</t>
  </si>
  <si>
    <t>Biglia Élodie</t>
  </si>
  <si>
    <t>Médecin légiste</t>
  </si>
  <si>
    <t>C.H.U. Nice</t>
  </si>
  <si>
    <t>biglia.e@chu-nice.fr</t>
  </si>
  <si>
    <t>Dalle Anne-Gaëlle</t>
  </si>
  <si>
    <t xml:space="preserve">Psychologue </t>
  </si>
  <si>
    <t>anne-gaelle.dalle@hetis.fr</t>
  </si>
  <si>
    <t>Marengo Federica</t>
  </si>
  <si>
    <t>ALC</t>
  </si>
  <si>
    <t xml:space="preserve">Coordinatrice de dispositifs d'accueil d'urgence pour les victimes de la traite </t>
  </si>
  <si>
    <t>f.marengo@association-alc.org</t>
  </si>
  <si>
    <t>Chevillard Carole</t>
  </si>
  <si>
    <t>Ministère de l'Intérieur</t>
  </si>
  <si>
    <t>carole.chevillard@interieur.gouv</t>
  </si>
  <si>
    <t xml:space="preserve">Officier de P.J. </t>
  </si>
  <si>
    <t>Le contexte familial : enfants. adolescentes et femmes</t>
  </si>
  <si>
    <t>Lieux et agents de socialisation de la violence</t>
  </si>
  <si>
    <t>Prise charge psychologique et le secret professionnel</t>
  </si>
  <si>
    <t>Le droit civil et de la famille</t>
  </si>
  <si>
    <t>Les politiques de lutte contre les violences sexistes</t>
  </si>
  <si>
    <t>L'accompagnement des femmes victimes de violences au travail</t>
  </si>
  <si>
    <t>La prise en charge des femmes victimes de violences</t>
  </si>
  <si>
    <t>Prise en compte de la parole de la victime</t>
  </si>
  <si>
    <r>
      <t xml:space="preserve">UE 4 </t>
    </r>
    <r>
      <rPr>
        <b/>
        <sz val="11"/>
        <color theme="1"/>
        <rFont val="Calibri"/>
        <family val="2"/>
        <scheme val="minor"/>
      </rPr>
      <t xml:space="preserve">Le psycho traumatisme </t>
    </r>
  </si>
  <si>
    <r>
      <t xml:space="preserve">UE 5 </t>
    </r>
    <r>
      <rPr>
        <b/>
        <sz val="11"/>
        <color theme="1"/>
        <rFont val="Calibri"/>
        <family val="2"/>
        <scheme val="minor"/>
      </rPr>
      <t xml:space="preserve">Le cadre juridique de la prévention et de la lutte contre les violences faites aux femmes </t>
    </r>
  </si>
  <si>
    <r>
      <t xml:space="preserve">UE 6 </t>
    </r>
    <r>
      <rPr>
        <b/>
        <sz val="11"/>
        <color theme="1"/>
        <rFont val="Calibri"/>
        <family val="2"/>
        <scheme val="minor"/>
      </rPr>
      <t xml:space="preserve">Les victimes, leur détection et leur prise en charge </t>
    </r>
  </si>
  <si>
    <t>La rue. l'espace public et la prédation masculine</t>
  </si>
  <si>
    <t>Femmes au cœur des rapports de violence et de domination</t>
  </si>
  <si>
    <t>Discours religieux &amp; légitimation des violences</t>
  </si>
  <si>
    <t>Freins culturels &amp; cultuels au libre arbitre féminin</t>
  </si>
  <si>
    <t>Dépistage du trauma lie a la violence faite aux femmes</t>
  </si>
  <si>
    <t>Troubles psycho trauma simples et complexes</t>
  </si>
  <si>
    <t>Cadre juridique international et européen</t>
  </si>
  <si>
    <t>Droit pénal : les peines et les applications</t>
  </si>
  <si>
    <t>L'arsenal juridique français</t>
  </si>
  <si>
    <t>Le dépôt de plainte et la main courante - éléments de preuve</t>
  </si>
  <si>
    <r>
      <rPr>
        <sz val="13"/>
        <rFont val="Arial"/>
        <family val="2"/>
      </rPr>
      <t>DUUVFF01</t>
    </r>
  </si>
  <si>
    <r>
      <rPr>
        <sz val="13"/>
        <rFont val="Arial"/>
        <family val="2"/>
      </rPr>
      <t>DUEVFF13</t>
    </r>
  </si>
  <si>
    <r>
      <rPr>
        <sz val="13"/>
        <rFont val="Arial"/>
        <family val="2"/>
      </rPr>
      <t>DUEVFF14</t>
    </r>
  </si>
  <si>
    <r>
      <rPr>
        <sz val="13"/>
        <rFont val="Arial"/>
        <family val="2"/>
      </rPr>
      <t>DUEVFF11</t>
    </r>
  </si>
  <si>
    <r>
      <rPr>
        <sz val="13"/>
        <rFont val="Arial"/>
        <family val="2"/>
      </rPr>
      <t>DUEVFF15</t>
    </r>
  </si>
  <si>
    <r>
      <rPr>
        <sz val="13"/>
        <rFont val="Arial"/>
        <family val="2"/>
      </rPr>
      <t>DUUVFF02</t>
    </r>
  </si>
  <si>
    <r>
      <rPr>
        <sz val="13"/>
        <rFont val="Arial"/>
        <family val="2"/>
      </rPr>
      <t>DUEVFF24</t>
    </r>
  </si>
  <si>
    <r>
      <rPr>
        <sz val="13"/>
        <rFont val="Arial"/>
        <family val="2"/>
      </rPr>
      <t>DUEVFF23</t>
    </r>
  </si>
  <si>
    <r>
      <rPr>
        <sz val="13"/>
        <rFont val="Arial"/>
        <family val="2"/>
      </rPr>
      <t>DUEVFF22</t>
    </r>
  </si>
  <si>
    <r>
      <rPr>
        <sz val="13"/>
        <rFont val="Arial"/>
        <family val="2"/>
      </rPr>
      <t>DUEVFF21</t>
    </r>
  </si>
  <si>
    <r>
      <rPr>
        <sz val="13"/>
        <rFont val="Arial"/>
        <family val="2"/>
      </rPr>
      <t>DUUVFF03</t>
    </r>
  </si>
  <si>
    <r>
      <rPr>
        <sz val="13"/>
        <rFont val="Arial"/>
        <family val="2"/>
      </rPr>
      <t>DUEVFF31</t>
    </r>
  </si>
  <si>
    <r>
      <rPr>
        <sz val="13"/>
        <rFont val="Arial"/>
        <family val="2"/>
      </rPr>
      <t>DUEVFF32</t>
    </r>
  </si>
  <si>
    <r>
      <rPr>
        <sz val="13"/>
        <rFont val="Arial"/>
        <family val="2"/>
      </rPr>
      <t>DUEVFF34</t>
    </r>
  </si>
  <si>
    <r>
      <rPr>
        <sz val="13"/>
        <rFont val="Arial"/>
        <family val="2"/>
      </rPr>
      <t>DUEVFF33</t>
    </r>
  </si>
  <si>
    <r>
      <rPr>
        <sz val="13"/>
        <rFont val="Arial"/>
        <family val="2"/>
      </rPr>
      <t>DUUVFF04</t>
    </r>
  </si>
  <si>
    <r>
      <rPr>
        <sz val="13"/>
        <rFont val="Arial"/>
        <family val="2"/>
      </rPr>
      <t>DUEVFF41</t>
    </r>
  </si>
  <si>
    <r>
      <rPr>
        <sz val="13"/>
        <rFont val="Arial"/>
        <family val="2"/>
      </rPr>
      <t>DUEVFF45</t>
    </r>
  </si>
  <si>
    <r>
      <rPr>
        <sz val="13"/>
        <rFont val="Arial"/>
        <family val="2"/>
      </rPr>
      <t>DUEVFF42</t>
    </r>
  </si>
  <si>
    <r>
      <rPr>
        <sz val="13"/>
        <rFont val="Arial"/>
        <family val="2"/>
      </rPr>
      <t>DUUVFF05</t>
    </r>
  </si>
  <si>
    <r>
      <rPr>
        <sz val="13"/>
        <rFont val="Arial"/>
        <family val="2"/>
      </rPr>
      <t>DUEVFF51</t>
    </r>
  </si>
  <si>
    <r>
      <rPr>
        <sz val="13"/>
        <rFont val="Arial"/>
        <family val="2"/>
      </rPr>
      <t>DUEVFF54</t>
    </r>
  </si>
  <si>
    <r>
      <rPr>
        <sz val="13"/>
        <rFont val="Arial"/>
        <family val="2"/>
      </rPr>
      <t>DUEVFF56</t>
    </r>
  </si>
  <si>
    <r>
      <rPr>
        <sz val="13"/>
        <rFont val="Arial"/>
        <family val="2"/>
      </rPr>
      <t>DUEVFF52</t>
    </r>
  </si>
  <si>
    <r>
      <rPr>
        <sz val="13"/>
        <rFont val="Arial"/>
        <family val="2"/>
      </rPr>
      <t>DUEVFF55</t>
    </r>
  </si>
  <si>
    <r>
      <rPr>
        <sz val="13"/>
        <rFont val="Arial"/>
        <family val="2"/>
      </rPr>
      <t>DUEVFF57</t>
    </r>
  </si>
  <si>
    <r>
      <rPr>
        <sz val="13"/>
        <rFont val="Arial"/>
        <family val="2"/>
      </rPr>
      <t>DUUVFF06</t>
    </r>
  </si>
  <si>
    <r>
      <rPr>
        <sz val="13"/>
        <rFont val="Arial"/>
        <family val="2"/>
      </rPr>
      <t>DUEVFF65</t>
    </r>
  </si>
  <si>
    <r>
      <rPr>
        <sz val="13"/>
        <rFont val="Arial"/>
        <family val="2"/>
      </rPr>
      <t>DUEVFF63</t>
    </r>
  </si>
  <si>
    <r>
      <rPr>
        <sz val="13"/>
        <rFont val="Arial"/>
        <family val="2"/>
      </rPr>
      <t>DUEVFF64</t>
    </r>
  </si>
  <si>
    <r>
      <rPr>
        <sz val="13"/>
        <rFont val="Arial"/>
        <family val="2"/>
      </rPr>
      <t>DUEVFF62</t>
    </r>
  </si>
  <si>
    <t>Femmes maltraitées et conséquences criminelles</t>
  </si>
  <si>
    <t>Les violences faites aux femmes dans le monde du travail</t>
  </si>
  <si>
    <t>Approche anthropologique du statut des femmes depuis l'Antiquité jusqu'à l'époque moderne</t>
  </si>
  <si>
    <t>Mutilations génitales : détection du phénomène et prise en charge</t>
  </si>
  <si>
    <r>
      <t xml:space="preserve">UE 1 </t>
    </r>
    <r>
      <rPr>
        <b/>
        <sz val="11"/>
        <color theme="1"/>
        <rFont val="Calibri"/>
        <family val="2"/>
        <scheme val="minor"/>
      </rPr>
      <t xml:space="preserve">Les violences faites aux femmes, un phénomène social : les dynamiques historiques, anthropologiques et politiques </t>
    </r>
  </si>
  <si>
    <t>Le phénomène du féminicide, sa portée et sa symbolique</t>
  </si>
  <si>
    <r>
      <t xml:space="preserve">UE 2 </t>
    </r>
    <r>
      <rPr>
        <b/>
        <sz val="11"/>
        <color theme="1"/>
        <rFont val="Calibri"/>
        <family val="2"/>
        <scheme val="minor"/>
      </rPr>
      <t>Les contextes des violences faites aux femmes (Première partie)</t>
    </r>
  </si>
  <si>
    <r>
      <t xml:space="preserve">UE 3 </t>
    </r>
    <r>
      <rPr>
        <b/>
        <sz val="11"/>
        <color theme="1"/>
        <rFont val="Calibri"/>
        <family val="2"/>
        <scheme val="minor"/>
      </rPr>
      <t>Les contextes des violences faites aux femmes (Deuxième partie)</t>
    </r>
  </si>
  <si>
    <t>Construction de l'identité et les stéréotypes de sexe</t>
  </si>
  <si>
    <t>La victime et la médecine légale</t>
  </si>
  <si>
    <t>DUEVFF46</t>
  </si>
  <si>
    <t>L'ordonnance de protection</t>
  </si>
  <si>
    <t>Intitulé de la formation : D.U. VIOLENCES FAITES AUX FEMMES</t>
  </si>
  <si>
    <r>
      <t>Objet du projet de formation :</t>
    </r>
    <r>
      <rPr>
        <sz val="11"/>
        <color theme="1"/>
        <rFont val="Calibri"/>
        <family val="2"/>
        <scheme val="minor"/>
      </rPr>
      <t xml:space="preserve">             Former aux outils juridiques et développer les  connaissances dédiées à la lutte contre les violences faites aux femmes        </t>
    </r>
  </si>
  <si>
    <t>Secteur disciplinaire : Droit</t>
  </si>
  <si>
    <t>Responsable de la formation (Nom Prénom) : Ugo Bellagamba</t>
  </si>
  <si>
    <t>Fonction : Enseignant-chercheur
Grade : MCF HDR</t>
  </si>
  <si>
    <r>
      <t>Téléphone :  +337.77.28.75.87
Mail :</t>
    </r>
    <r>
      <rPr>
        <sz val="11"/>
        <color theme="1"/>
        <rFont val="Calibri"/>
        <family val="2"/>
        <scheme val="minor"/>
      </rPr>
      <t xml:space="preserve"> ugo.bellagamba@univ-cotedazur.fr</t>
    </r>
  </si>
  <si>
    <t>Public visé : étudiants en formation initiale et travailleurs sociaux</t>
  </si>
  <si>
    <t>Cycle du diplôme D.U.</t>
  </si>
  <si>
    <t>Niveau d'entrée minimal (bac, bac+1, bac+2 …) : BAC</t>
  </si>
  <si>
    <r>
      <t>Prérequis :</t>
    </r>
    <r>
      <rPr>
        <sz val="11"/>
        <color theme="1"/>
        <rFont val="Calibri"/>
        <family val="2"/>
        <scheme val="minor"/>
      </rPr>
      <t xml:space="preserve"> </t>
    </r>
    <r>
      <rPr>
        <b/>
        <sz val="11"/>
        <color theme="1"/>
        <rFont val="Calibri"/>
        <family val="2"/>
        <scheme val="minor"/>
      </rPr>
      <t>AUCUN</t>
    </r>
  </si>
  <si>
    <t>Modalités pédagogiques : Synchrone</t>
  </si>
  <si>
    <t>Modalités pédagogiques : Hybride</t>
  </si>
  <si>
    <t>Langue(s) d’enseignement : FRANÇAIS</t>
  </si>
  <si>
    <t>Accompagnement méthodologie des projets tutorés</t>
  </si>
  <si>
    <t>DUUVFF07</t>
  </si>
  <si>
    <r>
      <rPr>
        <sz val="11"/>
        <color theme="1"/>
        <rFont val="Calibri"/>
        <family val="2"/>
        <scheme val="minor"/>
      </rPr>
      <t xml:space="preserve">UE 7 </t>
    </r>
    <r>
      <rPr>
        <b/>
        <sz val="11"/>
        <color theme="1"/>
        <rFont val="Calibri"/>
        <family val="2"/>
        <scheme val="minor"/>
      </rPr>
      <t>Projets tutorés</t>
    </r>
  </si>
  <si>
    <t>Sociologue HETIS</t>
  </si>
  <si>
    <t xml:space="preserve">Le premier objectif est l'acquisition d'une culture et de connaissances théoriques (histoire, sociologie, droit, psychologie, anthropologie) sur la question des violences faites aux femmes et du sexisme dans notre société afin de proposer des solutions d’amélioration pertinentes, adossées à une réflexion scientifique, notamment sur l’articulation entre le tissu associatif, institutionnel et judiciaire, dans une approche partenariale. Les professionnels du secteur public et privé doivent être compétents pour sensibiliser au sujet des violences faites aux femmes, détecter, prévenir, et orienter, pour mieux accompagner les victimes et les personnes concernées afin de lutter contre ce phénomène. Les compétences attendues sont les suivantes : Sensibiliser des acteurs aux phénomènes sociaux des violences faites aux femmes et à leurs conséquences en utilisant des outils et des méthodologies spécifiques afin d'améliorer leur prise en compte, mesurer l’évolution historique des violences faites aux femmes afin de mieux comprendre les déclencheurs et les mécanismes sociaux qui les permettent, détecter les violences faites aux femmes en fonction des contextes et en sachant identifier les signes psychologiques extérieurs et les manifestations du traumatisme afin de rendre la prise en charge des victimes plus rapide et plus efficace.   </t>
  </si>
  <si>
    <t xml:space="preserve">Les publics visés sont d'une part les étudiants de droit et d'autre part les travailleurs sociaux. </t>
  </si>
  <si>
    <t xml:space="preserve">Le DU Violences faites aux femmes exprime la volonté proactive d'Université Côte d'Azur, à travers la faculté de droit et science politique de s'inscrire dans la lutte contre les violences faites aux femmes et dans le développement de nouveaux outils juridiques et techniques permettant de mieux accompagner les victimes et de mieux prendre en charge les auteurs. De surcroît, par les liens forts que le DU permet de tisser avec la Haute École du Travail et de l'Intervention Sociale, ce DU permet de mieux positionner la faculté de droit et science politique sur des enjeux sociaux essentiels. </t>
  </si>
  <si>
    <t>Le D.U est unique dans la région Sud par ses modalités, son évaluation et sa dimension pluridisciplinaire. Les D.U existant par ailleurs  sur cette thématique,  s’articulent sur une  dominante médicale ou psychologique , tel qu’à l’université de Grenoble dans le cadre d’un DIU de prise en charge des violences faites aux femmes vers la bientraitance. Or, le DU de Nice est original par sa pluridisciplinarité et son adéquation aux besoins spécifiques en formation des étudiants ou bien des professionnels concernés..
Il faut se rendre à Paris.8 ou à Paris-Diderot, pour retrouver un cursus similaire sur les violences faites aux femmes, sauf que les D.U de Paris sont réservés à un niveau bac+3.
Il est à noter que le D.U dispensé à Nice est proposé à toutes les personnes titulaires d’un baccalauréat – l’objectif étant de le rendre accessible au plus grand nombre.</t>
  </si>
  <si>
    <t>DU VFF : violences de genre</t>
  </si>
  <si>
    <t>Université Paris Cité</t>
  </si>
  <si>
    <t>Public</t>
  </si>
  <si>
    <t>Présentiel</t>
  </si>
  <si>
    <t>CM</t>
  </si>
  <si>
    <t>Faculté de médecine Grenoble</t>
  </si>
  <si>
    <t>Hybride</t>
  </si>
  <si>
    <t>DIU Prise en charge des violences faites aux femmes vers la bientraitance</t>
  </si>
  <si>
    <t>Composante : Faculté de droit et science politique - EUR LexSociété</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</si>
  <si>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Le D.U. Violences faites aux femmes, porté conjointement par la faculté de droit et science politique d'Université Côte d'Azur et la Haute École du Travail et de l'Intervnetion Sociale, a été créé pour répondre à un besoin crucial de formation, autant des travailleurs sociaux que des jeunes juristes, futurs avocats ou juges, en apportant une compréhension globale du phénomène social que sont les violences, morales, sociales, économiques, physiques, faites aux femmes. </t>
    </r>
  </si>
  <si>
    <r>
      <t xml:space="preserve">Objectif pédagogique exprimé en compétences/métiers : </t>
    </r>
    <r>
      <rPr>
        <sz val="11"/>
        <color theme="1"/>
        <rFont val="Calibri"/>
        <family val="2"/>
        <scheme val="minor"/>
      </rPr>
      <t xml:space="preserve">Le premier objectif est l'acquisition d'une culture et de connaissances théoriques (histoire, sociologie, droit, psychologie, anthropologie) sur la question des violences faites aux femmes et du sexisme dans notre société afin de proposer des solutions d’amélioration pertinentes, adossées à une réflexion scientifique, notamment sur l’articulation entre le tissu associatif, institutionnel et judiciaire, dans une approche partenariale. Les professionnels du secteur public et privé doivent être compétents pour sensibiliser au sujet des violences faites aux femmes, détecter, prévenir, et orienter, pour mieux accompagner les victimes et les personnes concernées afin de lutter contre ce phénomène.  </t>
    </r>
  </si>
  <si>
    <t>*- Souhait d’enregistrer la formation au RNCP ou RSCH :  Oui ce serait très utile</t>
  </si>
  <si>
    <t>*- Souhait d’ouvrir la formation à la formation continue :  Oui</t>
  </si>
  <si>
    <r>
      <t xml:space="preserve">Logistique (lieu de la formation, capacité salle, spécificités salles) : </t>
    </r>
    <r>
      <rPr>
        <sz val="11"/>
        <color theme="1"/>
        <rFont val="Calibri"/>
        <family val="2"/>
        <scheme val="minor"/>
      </rPr>
      <t xml:space="preserve">Campus Trotabas </t>
    </r>
    <r>
      <rPr>
        <b/>
        <sz val="11"/>
        <color theme="1"/>
        <rFont val="Calibri"/>
        <family val="2"/>
        <scheme val="minor"/>
      </rPr>
      <t>-</t>
    </r>
    <r>
      <rPr>
        <sz val="11"/>
        <color theme="1"/>
        <rFont val="Calibri"/>
        <family val="2"/>
        <scheme val="minor"/>
      </rPr>
      <t>Faculté de droit et science politique et HETIS, Forum Nice Nord</t>
    </r>
  </si>
  <si>
    <r>
      <t xml:space="preserve">Nombre visé de participants par session :  </t>
    </r>
    <r>
      <rPr>
        <b/>
        <sz val="11"/>
        <rFont val="Calibri"/>
        <family val="2"/>
        <scheme val="minor"/>
      </rPr>
      <t>20</t>
    </r>
  </si>
  <si>
    <r>
      <t xml:space="preserve">Rythme de la formation (journée, soir, samedi, alternance, séquences de cours groupés, cours du soir, séance de regroupement…) : </t>
    </r>
    <r>
      <rPr>
        <sz val="11"/>
        <color theme="1"/>
        <rFont val="Calibri"/>
        <family val="2"/>
        <scheme val="minor"/>
      </rPr>
      <t xml:space="preserve">Le D.U. est organisé tout au long de l'année civile, en 9 sessions mensuelles (janvier, février, mars, avril, mai, juin, septembre, octobre, novembre, décembre) de deux ou trois journées chacune, représentant par session entre 12 et 21 heures d'enseignement. Les projets tutorés réalisés par les étudiants en groupe sont présentés lors du colloque de clôture et de certification qui a lieu au mois de décembre, généralement le 10. </t>
    </r>
  </si>
  <si>
    <r>
      <t xml:space="preserve">Arguments (alignement stratégique, intérêt financier, intérêt d’image, intérêt pour l’insertion professionnelle des étudiants, ...) : </t>
    </r>
    <r>
      <rPr>
        <sz val="11"/>
        <color theme="1"/>
        <rFont val="Calibri"/>
        <family val="2"/>
        <scheme val="minor"/>
      </rPr>
      <t xml:space="preserve">La certification Diplôme d’Université (DU) consacrée aux violences faites aux femmes a pour objectif de lutter contre un phénomène de société, une véritable question sociale qui affecte tous les domaines de la vie quotidienne. Elle s’inscrit dans le prolongement de l’obligation de formation prévue par la loi du 4 août 2014 pour l’égalité réelle entre les femmes et les hommes. </t>
    </r>
    <r>
      <rPr>
        <b/>
        <sz val="11"/>
        <color theme="1"/>
        <rFont val="Calibri"/>
        <family val="2"/>
        <scheme val="minor"/>
      </rPr>
      <t xml:space="preserve">
Date COPIL composante :</t>
    </r>
  </si>
  <si>
    <t xml:space="preserve">1. Avis COPIL composante (avec soutenabilité du site) : </t>
  </si>
  <si>
    <r>
      <t>2.</t>
    </r>
    <r>
      <rPr>
        <b/>
        <sz val="7"/>
        <color theme="1"/>
        <rFont val="Times New Roman"/>
        <family val="1"/>
      </rPr>
      <t> </t>
    </r>
    <r>
      <rPr>
        <b/>
        <sz val="11"/>
        <color theme="1"/>
        <rFont val="Calibri"/>
        <family val="2"/>
        <scheme val="minor"/>
      </rPr>
      <t xml:space="preserve">Date de remise de l’opportunité au Vice-président formation : </t>
    </r>
  </si>
  <si>
    <r>
      <rPr>
        <sz val="12"/>
        <color theme="1"/>
        <rFont val="Calibri (Corps)"/>
      </rPr>
      <t xml:space="preserve"> L'organisation pédagogique repose entièrement sur la conviction qu'il est nécessaire d'avoir une approche globale et pluridisciplinaire du phénomène social des violences faites aux femmes. C'est pourquoi, sur l'ensemble des thématiques abordées à chaque session, les étudiants prépareront en groupe des projets collectifs tutorés qui seront au service d’une question sociale ciblée en lien avec le terrain et le cadre professionnel dans lequel il s’inscrit. Le projet est fondé sur la sélection raisonnée de ressources disponibles et des enquêtes sur le terrain afin de proposer des pistes d’amélioration concrètes. Tout projet collectif  sera évalué à partir de deux épreuves : une présentation orale lors du colloque de clôture de la certification, sous la forme d’une soutenance publique et interactive. Une production écrite collective qui présente le projet. On y ajoutera une production écrite individuelle qui reflète l’appréciation personnelle et argumentée de la problématique choisie dans le projet collectif. Elle traite d’une partie de la question sociale abordée dans le projet collectif, de manière plus approfondie. Elle doit être étayée de situations professionnelles vécues. </t>
    </r>
    <r>
      <rPr>
        <b/>
        <sz val="14"/>
        <color theme="1"/>
        <rFont val="Calibri (Corps)"/>
      </rPr>
      <t xml:space="preserve">
 </t>
    </r>
  </si>
  <si>
    <r>
      <rPr>
        <sz val="12"/>
        <color theme="1"/>
        <rFont val="Calibri"/>
        <family val="2"/>
        <scheme val="minor"/>
      </rPr>
      <t>Les retours de nos diplômé.es, de nos partenaires et des employeurs convergent tous dans le même sens. Les compétences professionnelles développées dans le cadre de ce diplôme sont de plus en plus demandées et utilisées sur le marché du travail. « Les connaissances acquises et le réseau développé sont indispensables à la détection et à l’accompagnement des victimes », comme en témoigne une étudiante diplômée du D.U, cadre de santé. Ce diplôme « répond intégralement à mes missions, il permet de mieux accompagner et mieux diagnostiquer les situations à risque » précise une autre étudiante diplômée, assistante socio-éducative. Les employeurs attestent également de la réalité de la demande du terrain et des besoins en formation. Il ressort de l’enquête menée auprès des principaux employeurs du département dont les salarié.es ont pu bénéficier de la formation, comme d’ailleurs de tous nos enquêté.es, que la formation répond à un besoin spécifique par des contenus et des modalités adaptées : « c’est une plus-value dans l’offre d’accueil et d’accompagnement des victimes » comme nous le confirme le Conseil Départemental des Alpes Maritimes, dans son retour d’enquête,
 « Ce diplôme sera un atout dans notre démarche de recrutement » nous précise une association, dont les missions en lien avec la lutte contre les violences faites aux femmes représentent un axe majeur dans notre département mais également sur le plan national dans le cadre de la coordination des dispositifs spécifiques. Lors de notre enquête, les éléments du référentiel qui étaient joints au questionnaire ont été ciblés et ils ont permis aux employeurs de faire le lien entre les compétences développées lors de la formation et la plus-value apportée à leurs salarié.es. 
Les employeurs apprécient particulièrement la complémentarité entre les enseignements universitaires et les interventions des experts du terrain.  La mise en pratique offre des perspectives d’amélioration et de traitements efficaces des problématiques rencontrées par les salarié.es, au regard de leurs missions auprès des femmes victimes de violences, ce que confirme le retour de l’enquête effectuée auprès du Centre Communal d’Action Sociale de Nice. Ils ont pu mettre en évidence un meilleur repérage, et la maîtrise des mécanismes de violence. La spécificité du parcours de la victime est alors un point d’ancrage des pratiques, qui ont alors permis la co-construction de l’accompagnement. Les métiers du social sont mis en avant, tous les intervenants sociaux sont concernés, en polyvalence, mais aussi les psychologues, les puéricultrices comme en attestent les différents retours d’enquêtes.
La gendarmerie et les professionnels du monde judiciaire mentionnent le besoin en formation pour lutter contre les violences faites aux femmes et précisent que le D.U répond parfaitement à ce besoin en étant l’un des « meilleurs instruments de prévention »
Les procureurs de la République déclarent  que ce diplôme « répond aux spécificités de la certification professionnelle » et qu’il permet la mobilisation de tous les acteurs dans une approche pluridisciplinaire. Il confirme que le DU est en « étroite adéquation avec les besoins en formation et le développement des compétences des professionnels intervenant sur cette priorité majeure du Gouvernement, comme en témoigne un substitut du procureur à Grasse.</t>
    </r>
    <r>
      <rPr>
        <sz val="11"/>
        <color theme="1"/>
        <rFont val="Calibri"/>
        <family val="2"/>
        <scheme val="minor"/>
      </rPr>
      <t xml:space="preserve">
</t>
    </r>
  </si>
  <si>
    <t>en date du: 15/12/22</t>
  </si>
  <si>
    <t>Nom de l'agent : Hubert GOUDINEAU (intérim de Natacha CARLES)</t>
  </si>
  <si>
    <t>Etudiants inscrits dans une autre université européenne préparant un diplôme national</t>
  </si>
  <si>
    <t>Etudiants inscrits à Unica préparant un diplôme national et étudiants inscrits à Hétis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</si>
</sst>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0"/>
      <color theme="1"/>
      <name val="Verdana,Bold"/>
    </font>
    <font>
      <sz val="9"/>
      <color theme="1"/>
      <name val="Verdana,Bold"/>
    </font>
    <font>
      <sz val="13"/>
      <name val="Arial"/>
      <family val="2"/>
    </font>
    <font>
      <sz val="13"/>
      <color theme="1"/>
      <name val="Calibri"/>
      <family val="2"/>
      <scheme val="minor"/>
    </font>
    <font>
      <b/>
      <sz val="14"/>
      <color theme="1"/>
      <name val="Calibri (Corps)"/>
    </font>
    <font>
      <sz val="12"/>
      <color theme="1"/>
      <name val="Calibri (Corps)"/>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patternFill>
    </fill>
    <fill>
      <patternFill patternType="solid">
        <fgColor theme="9" tint="0.79998168889431442"/>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rgb="FF2C2C2C"/>
      </right>
      <top style="thin">
        <color rgb="FF2C2C2C"/>
      </top>
      <bottom style="thin">
        <color rgb="FF2C2C2C"/>
      </bottom>
      <diagonal/>
    </border>
    <border>
      <left style="thin">
        <color rgb="FF2C2C2C"/>
      </left>
      <right style="thin">
        <color rgb="FF2C2C2C"/>
      </right>
      <top style="thin">
        <color rgb="FF2C2C2C"/>
      </top>
      <bottom style="thin">
        <color rgb="FF2C2C2C"/>
      </bottom>
      <diagonal/>
    </border>
    <border>
      <left style="thin">
        <color rgb="FF2C2C2C"/>
      </left>
      <right/>
      <top style="thin">
        <color rgb="FF2C2C2C"/>
      </top>
      <bottom style="thin">
        <color rgb="FF2C2C2C"/>
      </bottom>
      <diagonal/>
    </border>
    <border>
      <left style="medium">
        <color indexed="64"/>
      </left>
      <right style="thin">
        <color rgb="FF2C2C2C"/>
      </right>
      <top style="thin">
        <color rgb="FF2C2C2C"/>
      </top>
      <bottom/>
      <diagonal/>
    </border>
    <border>
      <left style="thin">
        <color rgb="FF2C2C2C"/>
      </left>
      <right style="thin">
        <color rgb="FF2C2C2C"/>
      </right>
      <top style="thin">
        <color rgb="FF2C2C2C"/>
      </top>
      <bottom/>
      <diagonal/>
    </border>
    <border>
      <left style="thin">
        <color rgb="FF2C2C2C"/>
      </left>
      <right/>
      <top style="thin">
        <color rgb="FF2C2C2C"/>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18">
    <xf numFmtId="0" fontId="0" fillId="0" borderId="0" xfId="0"/>
    <xf numFmtId="0" fontId="4" fillId="0" borderId="0" xfId="3"/>
    <xf numFmtId="0" fontId="8"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0" fontId="36" fillId="0" borderId="1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 xfId="3" applyBorder="1" applyAlignment="1" applyProtection="1">
      <alignment vertical="center" wrapText="1"/>
      <protection locked="0"/>
    </xf>
    <xf numFmtId="0" fontId="36" fillId="0" borderId="10" xfId="0" applyFont="1" applyBorder="1" applyAlignment="1" applyProtection="1">
      <alignment horizontal="left" vertical="center" wrapText="1"/>
      <protection locked="0"/>
    </xf>
    <xf numFmtId="0" fontId="36" fillId="0" borderId="11" xfId="0" applyFont="1" applyBorder="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4" fillId="0" borderId="11" xfId="3"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4" fillId="0" borderId="1" xfId="3" applyBorder="1" applyAlignment="1" applyProtection="1">
      <alignment horizontal="left" vertical="center" wrapText="1"/>
      <protection locked="0"/>
    </xf>
    <xf numFmtId="0" fontId="1" fillId="0" borderId="8" xfId="0" applyFont="1" applyBorder="1" applyAlignment="1" applyProtection="1">
      <alignment vertical="center"/>
      <protection locked="0"/>
    </xf>
    <xf numFmtId="0" fontId="3" fillId="5" borderId="10" xfId="0" applyFont="1" applyFill="1" applyBorder="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0" fontId="0" fillId="0" borderId="0" xfId="0" applyAlignment="1">
      <alignment horizontal="left" vertical="center" wrapText="1"/>
    </xf>
    <xf numFmtId="0" fontId="4" fillId="0" borderId="0" xfId="3" applyAlignment="1">
      <alignment horizontal="left" vertical="center" wrapText="1"/>
    </xf>
    <xf numFmtId="0" fontId="0" fillId="0" borderId="6" xfId="0" applyBorder="1" applyAlignment="1">
      <alignment horizontal="left" vertical="center" wrapText="1"/>
    </xf>
    <xf numFmtId="0" fontId="0" fillId="0" borderId="1" xfId="0" applyBorder="1" applyAlignment="1" applyProtection="1">
      <alignment horizontal="left" vertical="center" wrapText="1"/>
      <protection locked="0"/>
    </xf>
    <xf numFmtId="0" fontId="3" fillId="0" borderId="0" xfId="0" applyFont="1" applyAlignment="1">
      <alignment horizontal="left" vertical="center" wrapText="1"/>
    </xf>
    <xf numFmtId="0" fontId="0" fillId="0" borderId="0" xfId="0" applyAlignment="1" applyProtection="1">
      <alignment vertical="center" wrapText="1"/>
      <protection locked="0"/>
    </xf>
    <xf numFmtId="0" fontId="36"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4" fillId="0" borderId="3" xfId="3" applyBorder="1" applyAlignment="1">
      <alignment horizontal="left" vertical="center" wrapText="1"/>
    </xf>
    <xf numFmtId="0" fontId="0" fillId="0" borderId="4" xfId="0" applyBorder="1" applyAlignment="1">
      <alignment horizontal="left" vertical="center" wrapText="1"/>
    </xf>
    <xf numFmtId="0" fontId="4" fillId="0" borderId="1" xfId="3" applyBorder="1" applyAlignment="1">
      <alignment horizontal="left" vertical="center" wrapText="1"/>
    </xf>
    <xf numFmtId="0" fontId="3" fillId="0" borderId="5"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0" fillId="0" borderId="8" xfId="0" applyBorder="1" applyAlignment="1" applyProtection="1">
      <alignment horizontal="center" vertical="center" wrapText="1"/>
      <protection locked="0"/>
    </xf>
    <xf numFmtId="0" fontId="0" fillId="0" borderId="8" xfId="0" applyBorder="1" applyAlignment="1" applyProtection="1">
      <alignment vertical="center" wrapText="1"/>
      <protection locked="0"/>
    </xf>
    <xf numFmtId="0" fontId="4" fillId="0" borderId="8" xfId="3" applyBorder="1" applyAlignment="1">
      <alignment vertical="center" wrapText="1"/>
    </xf>
    <xf numFmtId="0" fontId="0" fillId="0" borderId="9" xfId="0" applyBorder="1" applyAlignment="1">
      <alignment vertical="center" wrapText="1"/>
    </xf>
    <xf numFmtId="0" fontId="0" fillId="0" borderId="24" xfId="0" applyBorder="1" applyAlignment="1">
      <alignment vertical="center" wrapText="1"/>
    </xf>
    <xf numFmtId="0" fontId="0" fillId="0" borderId="3" xfId="0" applyBorder="1" applyAlignment="1">
      <alignment vertical="center" wrapText="1"/>
    </xf>
    <xf numFmtId="0" fontId="46" fillId="19" borderId="93" xfId="0" applyFont="1" applyFill="1" applyBorder="1" applyAlignment="1">
      <alignment horizontal="center" vertical="center" wrapText="1"/>
    </xf>
    <xf numFmtId="0" fontId="46" fillId="19" borderId="94" xfId="0" applyFont="1" applyFill="1" applyBorder="1" applyAlignment="1">
      <alignment horizontal="center" vertical="center" wrapText="1"/>
    </xf>
    <xf numFmtId="2" fontId="0" fillId="0" borderId="37" xfId="2" applyNumberFormat="1" applyFont="1" applyBorder="1" applyAlignment="1">
      <alignment vertical="center" wrapText="1"/>
    </xf>
    <xf numFmtId="2" fontId="0" fillId="0" borderId="6" xfId="0" applyNumberFormat="1" applyBorder="1" applyAlignment="1">
      <alignment vertical="center" wrapText="1"/>
    </xf>
    <xf numFmtId="0" fontId="0" fillId="0" borderId="1" xfId="0" applyBorder="1" applyAlignment="1">
      <alignment vertical="center" wrapText="1"/>
    </xf>
    <xf numFmtId="0" fontId="10" fillId="18" borderId="92" xfId="0" applyFont="1" applyFill="1" applyBorder="1" applyAlignment="1">
      <alignment horizontal="left" vertical="center" wrapText="1"/>
    </xf>
    <xf numFmtId="0" fontId="46" fillId="18" borderId="93" xfId="0" applyFont="1" applyFill="1" applyBorder="1" applyAlignment="1">
      <alignment horizontal="center" vertical="center" wrapText="1"/>
    </xf>
    <xf numFmtId="0" fontId="46" fillId="18" borderId="94" xfId="0" applyFont="1" applyFill="1" applyBorder="1" applyAlignment="1">
      <alignment horizontal="center" vertical="center" wrapText="1"/>
    </xf>
    <xf numFmtId="2" fontId="0" fillId="0" borderId="19" xfId="2" applyNumberFormat="1" applyFon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0" fontId="44" fillId="0" borderId="0" xfId="0" applyFont="1" applyAlignment="1">
      <alignment vertical="center" wrapText="1"/>
    </xf>
    <xf numFmtId="0" fontId="0" fillId="0" borderId="5" xfId="0" applyBorder="1" applyAlignment="1">
      <alignment vertical="center" wrapText="1"/>
    </xf>
    <xf numFmtId="0" fontId="45" fillId="0" borderId="0" xfId="0" applyFont="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50" xfId="0" applyBorder="1" applyAlignment="1">
      <alignment vertical="center" wrapText="1"/>
    </xf>
    <xf numFmtId="2" fontId="0" fillId="0" borderId="35" xfId="2" applyNumberFormat="1" applyFont="1" applyBorder="1" applyAlignment="1">
      <alignment vertical="center" wrapText="1"/>
    </xf>
    <xf numFmtId="2" fontId="0" fillId="0" borderId="9" xfId="0" applyNumberFormat="1" applyBorder="1" applyAlignment="1">
      <alignment vertical="center" wrapText="1"/>
    </xf>
    <xf numFmtId="0" fontId="0" fillId="0" borderId="2" xfId="0" applyBorder="1" applyAlignment="1">
      <alignment vertical="center" wrapText="1"/>
    </xf>
    <xf numFmtId="2" fontId="10" fillId="0" borderId="50" xfId="2" applyNumberFormat="1" applyFon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169" fontId="0" fillId="0" borderId="33" xfId="0" applyNumberFormat="1" applyBorder="1" applyAlignment="1">
      <alignment vertical="center" wrapText="1"/>
    </xf>
    <xf numFmtId="169" fontId="0" fillId="0" borderId="34" xfId="0" applyNumberFormat="1" applyBorder="1" applyAlignment="1">
      <alignment vertical="center" wrapText="1"/>
    </xf>
    <xf numFmtId="0" fontId="37" fillId="0" borderId="3"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37" fillId="0" borderId="6" xfId="0" applyFont="1" applyBorder="1" applyAlignment="1" applyProtection="1">
      <alignment horizontal="center" vertical="center" wrapText="1"/>
      <protection locked="0"/>
    </xf>
    <xf numFmtId="0" fontId="3" fillId="0" borderId="0" xfId="0" applyFont="1" applyAlignment="1">
      <alignment vertical="center" wrapText="1"/>
    </xf>
    <xf numFmtId="0" fontId="36" fillId="0" borderId="1" xfId="0" applyFont="1" applyBorder="1" applyAlignment="1" applyProtection="1">
      <alignment horizontal="left" vertical="center" wrapText="1"/>
      <protection locked="0"/>
    </xf>
    <xf numFmtId="0" fontId="18" fillId="0" borderId="23" xfId="0" applyFont="1" applyBorder="1" applyAlignment="1">
      <alignment horizontal="center" vertical="center"/>
    </xf>
    <xf numFmtId="0" fontId="0" fillId="0" borderId="45" xfId="0" applyBorder="1" applyAlignment="1">
      <alignment vertical="center" wrapText="1"/>
    </xf>
    <xf numFmtId="0" fontId="0" fillId="0" borderId="25" xfId="0" applyBorder="1" applyAlignment="1">
      <alignment vertical="center" wrapText="1"/>
    </xf>
    <xf numFmtId="0" fontId="0" fillId="0" borderId="0" xfId="0" applyAlignment="1">
      <alignment vertical="top" wrapText="1"/>
    </xf>
    <xf numFmtId="49" fontId="3" fillId="8" borderId="45" xfId="0" applyNumberFormat="1" applyFont="1" applyFill="1" applyBorder="1" applyAlignment="1" applyProtection="1">
      <alignment horizontal="center" vertical="top" wrapText="1"/>
      <protection locked="0"/>
    </xf>
    <xf numFmtId="49" fontId="3" fillId="8" borderId="25" xfId="0" applyNumberFormat="1" applyFont="1" applyFill="1" applyBorder="1" applyAlignment="1" applyProtection="1">
      <alignment horizontal="center" vertical="top" wrapText="1"/>
      <protection locked="0"/>
    </xf>
    <xf numFmtId="0" fontId="0" fillId="0" borderId="45" xfId="0" applyBorder="1" applyAlignment="1">
      <alignment vertical="top" wrapText="1"/>
    </xf>
    <xf numFmtId="0" fontId="0" fillId="0" borderId="25" xfId="0" applyBorder="1" applyAlignment="1">
      <alignment vertical="top" wrapText="1"/>
    </xf>
    <xf numFmtId="0" fontId="0" fillId="0" borderId="11" xfId="0" applyBorder="1" applyAlignment="1">
      <alignment vertical="top" wrapText="1"/>
    </xf>
    <xf numFmtId="0" fontId="0" fillId="0" borderId="42" xfId="0" applyBorder="1" applyAlignment="1">
      <alignment vertical="top" wrapText="1"/>
    </xf>
    <xf numFmtId="0" fontId="10" fillId="18" borderId="95" xfId="0" applyFont="1" applyFill="1" applyBorder="1" applyAlignment="1">
      <alignment horizontal="left" vertical="center" wrapText="1"/>
    </xf>
    <xf numFmtId="0" fontId="46" fillId="18" borderId="96" xfId="0" applyFont="1" applyFill="1" applyBorder="1" applyAlignment="1">
      <alignment horizontal="center" vertical="center" wrapText="1"/>
    </xf>
    <xf numFmtId="0" fontId="46" fillId="18" borderId="97" xfId="0" applyFont="1" applyFill="1" applyBorder="1" applyAlignment="1">
      <alignment horizontal="center" vertical="center" wrapText="1"/>
    </xf>
    <xf numFmtId="2" fontId="0" fillId="0" borderId="51" xfId="0" applyNumberFormat="1" applyBorder="1" applyAlignment="1">
      <alignment vertical="center" wrapText="1"/>
    </xf>
    <xf numFmtId="0" fontId="47" fillId="0" borderId="84" xfId="0" applyFont="1" applyBorder="1" applyAlignment="1">
      <alignment horizontal="center" vertical="center" wrapText="1"/>
    </xf>
    <xf numFmtId="0" fontId="14" fillId="0" borderId="61" xfId="0" applyFont="1" applyBorder="1" applyAlignment="1">
      <alignment horizontal="center" vertical="center" wrapText="1"/>
    </xf>
    <xf numFmtId="0" fontId="46" fillId="19" borderId="1" xfId="0" applyFont="1" applyFill="1" applyBorder="1" applyAlignment="1">
      <alignment horizontal="center" vertical="center" wrapText="1"/>
    </xf>
    <xf numFmtId="0" fontId="46" fillId="18" borderId="1" xfId="0" quotePrefix="1" applyFont="1" applyFill="1" applyBorder="1" applyAlignment="1">
      <alignment horizontal="center" vertical="center" wrapText="1"/>
    </xf>
    <xf numFmtId="2" fontId="0" fillId="0" borderId="1" xfId="0" applyNumberFormat="1" applyBorder="1" applyAlignment="1">
      <alignment vertical="center" wrapText="1"/>
    </xf>
    <xf numFmtId="2" fontId="14" fillId="0" borderId="61" xfId="0" applyNumberFormat="1" applyFont="1" applyBorder="1" applyAlignment="1">
      <alignment horizontal="righ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14" fillId="2" borderId="30" xfId="0" applyNumberFormat="1" applyFont="1" applyFill="1" applyBorder="1" applyAlignment="1" applyProtection="1">
      <alignment horizontal="left" vertical="top" wrapText="1"/>
      <protection locked="0"/>
    </xf>
    <xf numFmtId="49" fontId="14" fillId="2" borderId="0" xfId="0" applyNumberFormat="1" applyFont="1" applyFill="1" applyAlignment="1" applyProtection="1">
      <alignment horizontal="left" vertical="top" wrapText="1"/>
      <protection locked="0"/>
    </xf>
    <xf numFmtId="49" fontId="14" fillId="2" borderId="25" xfId="0" applyNumberFormat="1" applyFont="1" applyFill="1" applyBorder="1" applyAlignment="1" applyProtection="1">
      <alignment horizontal="left" vertical="top" wrapText="1"/>
      <protection locked="0"/>
    </xf>
    <xf numFmtId="49" fontId="14" fillId="2" borderId="31" xfId="0" applyNumberFormat="1" applyFont="1" applyFill="1" applyBorder="1" applyAlignment="1" applyProtection="1">
      <alignment horizontal="left" vertical="top" wrapText="1"/>
      <protection locked="0"/>
    </xf>
    <xf numFmtId="49" fontId="14" fillId="2" borderId="27" xfId="0" applyNumberFormat="1" applyFont="1" applyFill="1" applyBorder="1" applyAlignment="1" applyProtection="1">
      <alignment horizontal="left" vertical="top" wrapText="1"/>
      <protection locked="0"/>
    </xf>
    <xf numFmtId="49" fontId="14" fillId="2" borderId="28" xfId="0" applyNumberFormat="1" applyFon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4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49"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0" fillId="0" borderId="40" xfId="0" applyBorder="1" applyAlignment="1">
      <alignment horizontal="center" vertical="top" wrapText="1"/>
    </xf>
    <xf numFmtId="0" fontId="0" fillId="0" borderId="48" xfId="0" applyBorder="1" applyAlignment="1">
      <alignment horizontal="center" vertical="top" wrapText="1"/>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1"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3" fillId="5" borderId="29"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5" borderId="23" xfId="0" applyFont="1"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24" xfId="0" applyBorder="1" applyAlignment="1">
      <alignment horizontal="center" vertical="top" wrapText="1"/>
    </xf>
    <xf numFmtId="0" fontId="0" fillId="0" borderId="0" xfId="0" applyAlignment="1">
      <alignment horizontal="center" vertical="top" wrapText="1"/>
    </xf>
    <xf numFmtId="0" fontId="0" fillId="0" borderId="46" xfId="0" applyBorder="1" applyAlignment="1">
      <alignment horizontal="center" vertical="top" wrapText="1"/>
    </xf>
    <xf numFmtId="0" fontId="14" fillId="5" borderId="32" xfId="0" applyFont="1" applyFill="1" applyBorder="1" applyAlignment="1">
      <alignment horizontal="center" vertical="top" wrapText="1"/>
    </xf>
    <xf numFmtId="0" fontId="14" fillId="5" borderId="33" xfId="0" applyFont="1" applyFill="1" applyBorder="1" applyAlignment="1">
      <alignment horizontal="center" vertical="top" wrapText="1"/>
    </xf>
    <xf numFmtId="0" fontId="20" fillId="0" borderId="33" xfId="0" applyFont="1" applyBorder="1" applyAlignment="1">
      <alignment horizontal="left" vertical="top" wrapText="1"/>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wrapText="1"/>
    </xf>
    <xf numFmtId="0" fontId="3" fillId="0" borderId="21" xfId="0" applyFont="1" applyBorder="1" applyAlignment="1">
      <alignment horizontal="left" vertical="top" wrapText="1"/>
    </xf>
    <xf numFmtId="0" fontId="0" fillId="0" borderId="41" xfId="0" applyBorder="1" applyAlignment="1">
      <alignment horizontal="center" vertical="top" wrapText="1"/>
    </xf>
    <xf numFmtId="0" fontId="0" fillId="0" borderId="30" xfId="0" applyBorder="1" applyAlignment="1">
      <alignment horizontal="left" vertical="center" wrapText="1"/>
    </xf>
    <xf numFmtId="0" fontId="0" fillId="0" borderId="46" xfId="0" applyBorder="1" applyAlignment="1">
      <alignment horizontal="left" vertical="center" wrapText="1"/>
    </xf>
    <xf numFmtId="0" fontId="0" fillId="0" borderId="30" xfId="0" applyFont="1" applyBorder="1" applyAlignment="1">
      <alignment horizontal="left" vertical="center" wrapText="1"/>
    </xf>
    <xf numFmtId="0" fontId="0" fillId="0" borderId="46" xfId="0" applyFont="1" applyBorder="1" applyAlignment="1">
      <alignment horizontal="left" vertical="center" wrapText="1"/>
    </xf>
    <xf numFmtId="0" fontId="0" fillId="0" borderId="30" xfId="0" applyBorder="1" applyAlignment="1">
      <alignment horizontal="center" vertical="top" wrapText="1"/>
    </xf>
    <xf numFmtId="0" fontId="0" fillId="0" borderId="47" xfId="0" applyBorder="1" applyAlignment="1">
      <alignment horizontal="center" vertical="top" wrapText="1"/>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wrapText="1"/>
    </xf>
    <xf numFmtId="0" fontId="39" fillId="5" borderId="33" xfId="0" applyFont="1" applyFill="1" applyBorder="1" applyAlignment="1">
      <alignment horizontal="center" vertical="center" wrapText="1"/>
    </xf>
    <xf numFmtId="0" fontId="39" fillId="5" borderId="34"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91" xfId="0" applyBorder="1" applyAlignment="1">
      <alignment horizontal="center" vertical="center" wrapText="1"/>
    </xf>
    <xf numFmtId="0" fontId="3" fillId="6" borderId="52" xfId="0" applyFont="1" applyFill="1" applyBorder="1" applyAlignment="1">
      <alignment horizontal="left" vertical="center" wrapText="1"/>
    </xf>
    <xf numFmtId="0" fontId="3" fillId="6" borderId="17" xfId="0" applyFont="1" applyFill="1" applyBorder="1" applyAlignment="1">
      <alignment horizontal="left" vertical="center" wrapText="1"/>
    </xf>
    <xf numFmtId="0" fontId="3" fillId="6" borderId="18" xfId="0" applyFont="1" applyFill="1" applyBorder="1" applyAlignment="1">
      <alignment horizontal="left" vertical="center" wrapText="1"/>
    </xf>
    <xf numFmtId="0" fontId="5" fillId="5" borderId="53" xfId="0" applyFont="1" applyFill="1" applyBorder="1" applyAlignment="1">
      <alignment horizontal="center" vertical="center" wrapText="1"/>
    </xf>
    <xf numFmtId="0" fontId="5"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0" fontId="20" fillId="0" borderId="33" xfId="0" applyFont="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lisonpalvair.pro@gmail.com" TargetMode="External"/><Relationship Id="rId13" Type="http://schemas.openxmlformats.org/officeDocument/2006/relationships/hyperlink" Target="mailto:e.deburlet@harpeges.fr" TargetMode="External"/><Relationship Id="rId18" Type="http://schemas.openxmlformats.org/officeDocument/2006/relationships/hyperlink" Target="mailto:carole.chevillard@interieur.gouv" TargetMode="External"/><Relationship Id="rId3" Type="http://schemas.openxmlformats.org/officeDocument/2006/relationships/hyperlink" Target="mailto:laetitia.antonini@univ-cotedazur.fr" TargetMode="External"/><Relationship Id="rId7" Type="http://schemas.openxmlformats.org/officeDocument/2006/relationships/hyperlink" Target="mailto:florence.hugot@free.fr" TargetMode="External"/><Relationship Id="rId12" Type="http://schemas.openxmlformats.org/officeDocument/2006/relationships/hyperlink" Target="mailto:marie.lesclingand@univ-cotedazur.fr" TargetMode="External"/><Relationship Id="rId17" Type="http://schemas.openxmlformats.org/officeDocument/2006/relationships/hyperlink" Target="mailto:f.marengo@association-alc.org" TargetMode="External"/><Relationship Id="rId2" Type="http://schemas.openxmlformats.org/officeDocument/2006/relationships/hyperlink" Target="mailto:marc.ortolani@univ-cotedazur.fr" TargetMode="External"/><Relationship Id="rId16" Type="http://schemas.openxmlformats.org/officeDocument/2006/relationships/hyperlink" Target="mailto:anne-gaelle.dalle@hetis.fr" TargetMode="External"/><Relationship Id="rId20" Type="http://schemas.openxmlformats.org/officeDocument/2006/relationships/vmlDrawing" Target="../drawings/vmlDrawing2.vml"/><Relationship Id="rId1" Type="http://schemas.openxmlformats.org/officeDocument/2006/relationships/hyperlink" Target="mailto:ugo.bellagamba@univ-cotedazur.fr" TargetMode="External"/><Relationship Id="rId6" Type="http://schemas.openxmlformats.org/officeDocument/2006/relationships/hyperlink" Target="mailto:giulio-cesare.giorgini@univ-cotedazur.fr" TargetMode="External"/><Relationship Id="rId11" Type="http://schemas.openxmlformats.org/officeDocument/2006/relationships/hyperlink" Target="mailto:vanessa.milchten@hetis.fr" TargetMode="External"/><Relationship Id="rId5" Type="http://schemas.openxmlformats.org/officeDocument/2006/relationships/hyperlink" Target="mailto:eva.mouial@univ-cotedazur.fr" TargetMode="External"/><Relationship Id="rId15" Type="http://schemas.openxmlformats.org/officeDocument/2006/relationships/hyperlink" Target="mailto:biglia.e@chu-nice.fr" TargetMode="External"/><Relationship Id="rId10" Type="http://schemas.openxmlformats.org/officeDocument/2006/relationships/hyperlink" Target="mailto:marina.teller@univ-cotedazur.fr" TargetMode="External"/><Relationship Id="rId19" Type="http://schemas.openxmlformats.org/officeDocument/2006/relationships/printerSettings" Target="../printerSettings/printerSettings5.bin"/><Relationship Id="rId4" Type="http://schemas.openxmlformats.org/officeDocument/2006/relationships/hyperlink" Target="mailto:fabienne.ghelfi@univ-cotedazur.fr" TargetMode="External"/><Relationship Id="rId9" Type="http://schemas.openxmlformats.org/officeDocument/2006/relationships/hyperlink" Target="mailto:irina.parachkevova@univ-cotedazur.fr" TargetMode="External"/><Relationship Id="rId14" Type="http://schemas.openxmlformats.org/officeDocument/2006/relationships/hyperlink" Target="mailto:sandrine-reboul@wanadoo.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3" zoomScaleNormal="100" zoomScaleSheetLayoutView="100" workbookViewId="0">
      <selection activeCell="U29" sqref="U29"/>
    </sheetView>
  </sheetViews>
  <sheetFormatPr baseColWidth="10" defaultColWidth="9.1796875" defaultRowHeight="14.5"/>
  <cols>
    <col min="1" max="1" width="13.45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2" zoomScaleNormal="100" workbookViewId="0">
      <selection activeCell="A33" sqref="A33"/>
    </sheetView>
  </sheetViews>
  <sheetFormatPr baseColWidth="10" defaultRowHeight="14.5"/>
  <cols>
    <col min="1" max="1" width="111.81640625" customWidth="1"/>
    <col min="2" max="2" width="21.81640625" customWidth="1"/>
    <col min="4" max="4" width="47.453125" customWidth="1"/>
  </cols>
  <sheetData>
    <row r="1" spans="1:2" ht="68.25" customHeight="1" thickBot="1">
      <c r="A1" s="38" t="s">
        <v>240</v>
      </c>
      <c r="B1" s="37"/>
    </row>
    <row r="2" spans="1:2" ht="15" thickBot="1"/>
    <row r="3" spans="1:2" ht="15" thickBot="1">
      <c r="A3" s="265" t="s">
        <v>458</v>
      </c>
      <c r="B3" s="266"/>
    </row>
    <row r="4" spans="1:2" ht="29.5" thickBot="1">
      <c r="A4" s="43" t="s">
        <v>459</v>
      </c>
      <c r="B4" s="36"/>
    </row>
    <row r="5" spans="1:2" ht="15" thickBot="1">
      <c r="A5" s="46" t="s">
        <v>487</v>
      </c>
      <c r="B5" s="44"/>
    </row>
    <row r="6" spans="1:2" ht="15" thickBot="1">
      <c r="A6" s="47" t="s">
        <v>460</v>
      </c>
      <c r="B6" s="45"/>
    </row>
    <row r="7" spans="1:2" ht="15" customHeight="1">
      <c r="A7" s="267" t="s">
        <v>461</v>
      </c>
      <c r="B7" s="268"/>
    </row>
    <row r="8" spans="1:2" ht="30" customHeight="1">
      <c r="A8" s="274" t="s">
        <v>462</v>
      </c>
      <c r="B8" s="275"/>
    </row>
    <row r="9" spans="1:2" ht="30.75" customHeight="1" thickBot="1">
      <c r="A9" s="261" t="s">
        <v>463</v>
      </c>
      <c r="B9" s="262"/>
    </row>
    <row r="10" spans="1:2" ht="72" customHeight="1" thickBot="1">
      <c r="A10" s="265" t="s">
        <v>488</v>
      </c>
      <c r="B10" s="266"/>
    </row>
    <row r="11" spans="1:2" ht="15" customHeight="1">
      <c r="A11" s="267" t="s">
        <v>464</v>
      </c>
      <c r="B11" s="268"/>
    </row>
    <row r="12" spans="1:2">
      <c r="A12" s="50" t="s">
        <v>465</v>
      </c>
      <c r="B12" s="39"/>
    </row>
    <row r="13" spans="1:2">
      <c r="A13" s="49" t="s">
        <v>466</v>
      </c>
      <c r="B13" s="48"/>
    </row>
    <row r="14" spans="1:2">
      <c r="A14" s="49" t="s">
        <v>172</v>
      </c>
      <c r="B14" s="48"/>
    </row>
    <row r="15" spans="1:2" ht="15" thickBot="1">
      <c r="A15" s="261" t="s">
        <v>467</v>
      </c>
      <c r="B15" s="262"/>
    </row>
    <row r="16" spans="1:2" ht="79" customHeight="1" thickBot="1">
      <c r="A16" s="267" t="s">
        <v>489</v>
      </c>
      <c r="B16" s="268"/>
    </row>
    <row r="17" spans="1:4" ht="21.75" customHeight="1">
      <c r="A17" s="42" t="s">
        <v>468</v>
      </c>
      <c r="B17" s="40"/>
    </row>
    <row r="18" spans="1:4" ht="21.75" customHeight="1" thickBot="1">
      <c r="A18" s="50" t="s">
        <v>469</v>
      </c>
      <c r="B18" s="17"/>
    </row>
    <row r="19" spans="1:4">
      <c r="A19" s="42" t="s">
        <v>227</v>
      </c>
      <c r="B19" s="57"/>
    </row>
    <row r="20" spans="1:4">
      <c r="A20" s="52" t="s">
        <v>491</v>
      </c>
      <c r="B20" s="17"/>
    </row>
    <row r="21" spans="1:4" ht="15" thickBot="1">
      <c r="A21" s="53" t="s">
        <v>490</v>
      </c>
      <c r="B21" s="41"/>
    </row>
    <row r="22" spans="1:4" ht="32.25" customHeight="1" thickBot="1">
      <c r="A22" s="265" t="s">
        <v>492</v>
      </c>
      <c r="B22" s="266"/>
    </row>
    <row r="23" spans="1:4" ht="27.75" customHeight="1" thickBot="1">
      <c r="A23" s="265" t="s">
        <v>470</v>
      </c>
      <c r="B23" s="266"/>
    </row>
    <row r="24" spans="1:4">
      <c r="A24" s="272" t="s">
        <v>493</v>
      </c>
      <c r="B24" s="273"/>
    </row>
    <row r="25" spans="1:4" ht="15" thickBot="1">
      <c r="A25" s="261" t="s">
        <v>228</v>
      </c>
      <c r="B25" s="262"/>
    </row>
    <row r="26" spans="1:4" ht="17.25" customHeight="1">
      <c r="A26" s="42" t="s">
        <v>233</v>
      </c>
      <c r="B26" s="51"/>
    </row>
    <row r="27" spans="1:4" ht="70.5" customHeight="1" thickBot="1">
      <c r="A27" s="261" t="s">
        <v>494</v>
      </c>
      <c r="B27" s="262"/>
    </row>
    <row r="28" spans="1:4" ht="15" customHeight="1">
      <c r="A28" s="42" t="s">
        <v>0</v>
      </c>
      <c r="B28" s="56"/>
      <c r="C28" s="259"/>
      <c r="D28" s="260"/>
    </row>
    <row r="29" spans="1:4" ht="15" thickBot="1">
      <c r="A29" s="270" t="s">
        <v>234</v>
      </c>
      <c r="B29" s="271"/>
      <c r="C29" s="259"/>
      <c r="D29" s="260"/>
    </row>
    <row r="30" spans="1:4" ht="25.5" customHeight="1">
      <c r="A30" s="267" t="s">
        <v>229</v>
      </c>
      <c r="B30" s="268"/>
    </row>
    <row r="31" spans="1:4" ht="30.75" customHeight="1" thickBot="1">
      <c r="A31" s="261" t="s">
        <v>230</v>
      </c>
      <c r="B31" s="262"/>
    </row>
    <row r="32" spans="1:4" ht="46.5" customHeight="1" thickBot="1">
      <c r="A32" s="265" t="s">
        <v>231</v>
      </c>
      <c r="B32" s="266"/>
    </row>
    <row r="33" spans="1:2" ht="26.25" customHeight="1">
      <c r="A33" s="42" t="s">
        <v>496</v>
      </c>
      <c r="B33" s="238" t="s">
        <v>7</v>
      </c>
    </row>
    <row r="34" spans="1:2" ht="61" customHeight="1" thickBot="1">
      <c r="A34" s="261" t="s">
        <v>495</v>
      </c>
      <c r="B34" s="262"/>
    </row>
    <row r="35" spans="1:2" ht="20.25" customHeight="1" thickBot="1">
      <c r="A35" s="265" t="s">
        <v>497</v>
      </c>
      <c r="B35" s="266"/>
    </row>
    <row r="36" spans="1:2" ht="21" customHeight="1">
      <c r="A36" s="42" t="s">
        <v>267</v>
      </c>
      <c r="B36" s="40"/>
    </row>
    <row r="37" spans="1:2" ht="16.5" customHeight="1" thickBot="1">
      <c r="A37" s="261" t="s">
        <v>232</v>
      </c>
      <c r="B37" s="262"/>
    </row>
    <row r="39" spans="1:2">
      <c r="A39" s="263" t="s">
        <v>257</v>
      </c>
      <c r="B39" s="264"/>
    </row>
    <row r="41" spans="1:2">
      <c r="A41" s="269" t="s">
        <v>235</v>
      </c>
      <c r="B41" s="269"/>
    </row>
    <row r="43" spans="1:2">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1" zoomScale="90" zoomScaleNormal="90" workbookViewId="0">
      <selection activeCell="A19" sqref="A19:Q31"/>
    </sheetView>
  </sheetViews>
  <sheetFormatPr baseColWidth="10" defaultRowHeight="14.5"/>
  <cols>
    <col min="1" max="1" width="29.81640625" customWidth="1"/>
    <col min="2" max="2" width="23.1796875" customWidth="1"/>
    <col min="3" max="3" width="27.81640625" customWidth="1"/>
    <col min="4" max="4" width="26" customWidth="1"/>
  </cols>
  <sheetData>
    <row r="1" spans="1:17" ht="19" thickBot="1">
      <c r="A1" s="303" t="s">
        <v>262</v>
      </c>
      <c r="B1" s="304"/>
      <c r="C1" s="304"/>
      <c r="D1" s="304"/>
      <c r="E1" s="304"/>
      <c r="F1" s="304"/>
      <c r="G1" s="304"/>
      <c r="H1" s="304"/>
      <c r="I1" s="304"/>
      <c r="J1" s="304"/>
      <c r="K1" s="304"/>
      <c r="L1" s="304"/>
      <c r="M1" s="304"/>
      <c r="N1" s="304"/>
      <c r="O1" s="304"/>
      <c r="P1" s="304"/>
      <c r="Q1" s="305"/>
    </row>
    <row r="2" spans="1:17">
      <c r="A2" s="276" t="s">
        <v>244</v>
      </c>
      <c r="B2" s="277"/>
      <c r="C2" s="277"/>
      <c r="D2" s="277"/>
      <c r="E2" s="277"/>
      <c r="F2" s="277"/>
      <c r="G2" s="277"/>
      <c r="H2" s="277"/>
      <c r="I2" s="277"/>
      <c r="J2" s="277"/>
      <c r="K2" s="277"/>
      <c r="L2" s="277"/>
      <c r="M2" s="277"/>
      <c r="N2" s="277"/>
      <c r="O2" s="277"/>
      <c r="P2" s="277"/>
      <c r="Q2" s="278"/>
    </row>
    <row r="3" spans="1:17" ht="51" customHeight="1">
      <c r="A3" s="282" t="s">
        <v>247</v>
      </c>
      <c r="B3" s="283"/>
      <c r="C3" s="283"/>
      <c r="D3" s="283"/>
      <c r="E3" s="283"/>
      <c r="F3" s="283"/>
      <c r="G3" s="283"/>
      <c r="H3" s="283"/>
      <c r="I3" s="283"/>
      <c r="J3" s="283"/>
      <c r="K3" s="283"/>
      <c r="L3" s="283"/>
      <c r="M3" s="283"/>
      <c r="N3" s="283"/>
      <c r="O3" s="283"/>
      <c r="P3" s="283"/>
      <c r="Q3" s="284"/>
    </row>
    <row r="4" spans="1:17">
      <c r="A4" s="306" t="s">
        <v>475</v>
      </c>
      <c r="B4" s="307"/>
      <c r="C4" s="307"/>
      <c r="D4" s="307"/>
      <c r="E4" s="307"/>
      <c r="F4" s="307"/>
      <c r="G4" s="307"/>
      <c r="H4" s="307"/>
      <c r="I4" s="307"/>
      <c r="J4" s="307"/>
      <c r="K4" s="307"/>
      <c r="L4" s="307"/>
      <c r="M4" s="307"/>
      <c r="N4" s="307"/>
      <c r="O4" s="307"/>
      <c r="P4" s="307"/>
      <c r="Q4" s="308"/>
    </row>
    <row r="5" spans="1:17">
      <c r="A5" s="309"/>
      <c r="B5" s="307"/>
      <c r="C5" s="307"/>
      <c r="D5" s="307"/>
      <c r="E5" s="307"/>
      <c r="F5" s="307"/>
      <c r="G5" s="307"/>
      <c r="H5" s="307"/>
      <c r="I5" s="307"/>
      <c r="J5" s="307"/>
      <c r="K5" s="307"/>
      <c r="L5" s="307"/>
      <c r="M5" s="307"/>
      <c r="N5" s="307"/>
      <c r="O5" s="307"/>
      <c r="P5" s="307"/>
      <c r="Q5" s="308"/>
    </row>
    <row r="6" spans="1:17">
      <c r="A6" s="309"/>
      <c r="B6" s="307"/>
      <c r="C6" s="307"/>
      <c r="D6" s="307"/>
      <c r="E6" s="307"/>
      <c r="F6" s="307"/>
      <c r="G6" s="307"/>
      <c r="H6" s="307"/>
      <c r="I6" s="307"/>
      <c r="J6" s="307"/>
      <c r="K6" s="307"/>
      <c r="L6" s="307"/>
      <c r="M6" s="307"/>
      <c r="N6" s="307"/>
      <c r="O6" s="307"/>
      <c r="P6" s="307"/>
      <c r="Q6" s="308"/>
    </row>
    <row r="7" spans="1:17">
      <c r="A7" s="309"/>
      <c r="B7" s="307"/>
      <c r="C7" s="307"/>
      <c r="D7" s="307"/>
      <c r="E7" s="307"/>
      <c r="F7" s="307"/>
      <c r="G7" s="307"/>
      <c r="H7" s="307"/>
      <c r="I7" s="307"/>
      <c r="J7" s="307"/>
      <c r="K7" s="307"/>
      <c r="L7" s="307"/>
      <c r="M7" s="307"/>
      <c r="N7" s="307"/>
      <c r="O7" s="307"/>
      <c r="P7" s="307"/>
      <c r="Q7" s="308"/>
    </row>
    <row r="8" spans="1:17">
      <c r="A8" s="309"/>
      <c r="B8" s="307"/>
      <c r="C8" s="307"/>
      <c r="D8" s="307"/>
      <c r="E8" s="307"/>
      <c r="F8" s="307"/>
      <c r="G8" s="307"/>
      <c r="H8" s="307"/>
      <c r="I8" s="307"/>
      <c r="J8" s="307"/>
      <c r="K8" s="307"/>
      <c r="L8" s="307"/>
      <c r="M8" s="307"/>
      <c r="N8" s="307"/>
      <c r="O8" s="307"/>
      <c r="P8" s="307"/>
      <c r="Q8" s="308"/>
    </row>
    <row r="9" spans="1:17">
      <c r="A9" s="309"/>
      <c r="B9" s="307"/>
      <c r="C9" s="307"/>
      <c r="D9" s="307"/>
      <c r="E9" s="307"/>
      <c r="F9" s="307"/>
      <c r="G9" s="307"/>
      <c r="H9" s="307"/>
      <c r="I9" s="307"/>
      <c r="J9" s="307"/>
      <c r="K9" s="307"/>
      <c r="L9" s="307"/>
      <c r="M9" s="307"/>
      <c r="N9" s="307"/>
      <c r="O9" s="307"/>
      <c r="P9" s="307"/>
      <c r="Q9" s="308"/>
    </row>
    <row r="10" spans="1:17">
      <c r="A10" s="309"/>
      <c r="B10" s="307"/>
      <c r="C10" s="307"/>
      <c r="D10" s="307"/>
      <c r="E10" s="307"/>
      <c r="F10" s="307"/>
      <c r="G10" s="307"/>
      <c r="H10" s="307"/>
      <c r="I10" s="307"/>
      <c r="J10" s="307"/>
      <c r="K10" s="307"/>
      <c r="L10" s="307"/>
      <c r="M10" s="307"/>
      <c r="N10" s="307"/>
      <c r="O10" s="307"/>
      <c r="P10" s="307"/>
      <c r="Q10" s="308"/>
    </row>
    <row r="11" spans="1:17">
      <c r="A11" s="309"/>
      <c r="B11" s="307"/>
      <c r="C11" s="307"/>
      <c r="D11" s="307"/>
      <c r="E11" s="307"/>
      <c r="F11" s="307"/>
      <c r="G11" s="307"/>
      <c r="H11" s="307"/>
      <c r="I11" s="307"/>
      <c r="J11" s="307"/>
      <c r="K11" s="307"/>
      <c r="L11" s="307"/>
      <c r="M11" s="307"/>
      <c r="N11" s="307"/>
      <c r="O11" s="307"/>
      <c r="P11" s="307"/>
      <c r="Q11" s="308"/>
    </row>
    <row r="12" spans="1:17">
      <c r="A12" s="309"/>
      <c r="B12" s="307"/>
      <c r="C12" s="307"/>
      <c r="D12" s="307"/>
      <c r="E12" s="307"/>
      <c r="F12" s="307"/>
      <c r="G12" s="307"/>
      <c r="H12" s="307"/>
      <c r="I12" s="307"/>
      <c r="J12" s="307"/>
      <c r="K12" s="307"/>
      <c r="L12" s="307"/>
      <c r="M12" s="307"/>
      <c r="N12" s="307"/>
      <c r="O12" s="307"/>
      <c r="P12" s="307"/>
      <c r="Q12" s="308"/>
    </row>
    <row r="13" spans="1:17">
      <c r="A13" s="309"/>
      <c r="B13" s="307"/>
      <c r="C13" s="307"/>
      <c r="D13" s="307"/>
      <c r="E13" s="307"/>
      <c r="F13" s="307"/>
      <c r="G13" s="307"/>
      <c r="H13" s="307"/>
      <c r="I13" s="307"/>
      <c r="J13" s="307"/>
      <c r="K13" s="307"/>
      <c r="L13" s="307"/>
      <c r="M13" s="307"/>
      <c r="N13" s="307"/>
      <c r="O13" s="307"/>
      <c r="P13" s="307"/>
      <c r="Q13" s="308"/>
    </row>
    <row r="14" spans="1:17">
      <c r="A14" s="309"/>
      <c r="B14" s="307"/>
      <c r="C14" s="307"/>
      <c r="D14" s="307"/>
      <c r="E14" s="307"/>
      <c r="F14" s="307"/>
      <c r="G14" s="307"/>
      <c r="H14" s="307"/>
      <c r="I14" s="307"/>
      <c r="J14" s="307"/>
      <c r="K14" s="307"/>
      <c r="L14" s="307"/>
      <c r="M14" s="307"/>
      <c r="N14" s="307"/>
      <c r="O14" s="307"/>
      <c r="P14" s="307"/>
      <c r="Q14" s="308"/>
    </row>
    <row r="15" spans="1:17">
      <c r="A15" s="309"/>
      <c r="B15" s="307"/>
      <c r="C15" s="307"/>
      <c r="D15" s="307"/>
      <c r="E15" s="307"/>
      <c r="F15" s="307"/>
      <c r="G15" s="307"/>
      <c r="H15" s="307"/>
      <c r="I15" s="307"/>
      <c r="J15" s="307"/>
      <c r="K15" s="307"/>
      <c r="L15" s="307"/>
      <c r="M15" s="307"/>
      <c r="N15" s="307"/>
      <c r="O15" s="307"/>
      <c r="P15" s="307"/>
      <c r="Q15" s="308"/>
    </row>
    <row r="16" spans="1:17" ht="15" thickBot="1">
      <c r="A16" s="310"/>
      <c r="B16" s="311"/>
      <c r="C16" s="311"/>
      <c r="D16" s="311"/>
      <c r="E16" s="311"/>
      <c r="F16" s="311"/>
      <c r="G16" s="311"/>
      <c r="H16" s="311"/>
      <c r="I16" s="311"/>
      <c r="J16" s="311"/>
      <c r="K16" s="311"/>
      <c r="L16" s="311"/>
      <c r="M16" s="311"/>
      <c r="N16" s="311"/>
      <c r="O16" s="311"/>
      <c r="P16" s="311"/>
      <c r="Q16" s="312"/>
    </row>
    <row r="17" spans="1:17">
      <c r="A17" s="276" t="s">
        <v>245</v>
      </c>
      <c r="B17" s="277"/>
      <c r="C17" s="277"/>
      <c r="D17" s="277"/>
      <c r="E17" s="277"/>
      <c r="F17" s="277"/>
      <c r="G17" s="277"/>
      <c r="H17" s="277"/>
      <c r="I17" s="277"/>
      <c r="J17" s="277"/>
      <c r="K17" s="277"/>
      <c r="L17" s="277"/>
      <c r="M17" s="277"/>
      <c r="N17" s="277"/>
      <c r="O17" s="277"/>
      <c r="P17" s="277"/>
      <c r="Q17" s="278"/>
    </row>
    <row r="18" spans="1:17" ht="31.5" customHeight="1">
      <c r="A18" s="282" t="s">
        <v>243</v>
      </c>
      <c r="B18" s="291"/>
      <c r="C18" s="291"/>
      <c r="D18" s="291"/>
      <c r="E18" s="291"/>
      <c r="F18" s="291"/>
      <c r="G18" s="291"/>
      <c r="H18" s="291"/>
      <c r="I18" s="291"/>
      <c r="J18" s="291"/>
      <c r="K18" s="291"/>
      <c r="L18" s="291"/>
      <c r="M18" s="291"/>
      <c r="N18" s="291"/>
      <c r="O18" s="291"/>
      <c r="P18" s="291"/>
      <c r="Q18" s="292"/>
    </row>
    <row r="19" spans="1:17">
      <c r="A19" s="296" t="s">
        <v>498</v>
      </c>
      <c r="B19" s="297"/>
      <c r="C19" s="297"/>
      <c r="D19" s="297"/>
      <c r="E19" s="297"/>
      <c r="F19" s="297"/>
      <c r="G19" s="297"/>
      <c r="H19" s="297"/>
      <c r="I19" s="297"/>
      <c r="J19" s="297"/>
      <c r="K19" s="297"/>
      <c r="L19" s="297"/>
      <c r="M19" s="297"/>
      <c r="N19" s="297"/>
      <c r="O19" s="297"/>
      <c r="P19" s="297"/>
      <c r="Q19" s="298"/>
    </row>
    <row r="20" spans="1:17">
      <c r="A20" s="299"/>
      <c r="B20" s="297"/>
      <c r="C20" s="297"/>
      <c r="D20" s="297"/>
      <c r="E20" s="297"/>
      <c r="F20" s="297"/>
      <c r="G20" s="297"/>
      <c r="H20" s="297"/>
      <c r="I20" s="297"/>
      <c r="J20" s="297"/>
      <c r="K20" s="297"/>
      <c r="L20" s="297"/>
      <c r="M20" s="297"/>
      <c r="N20" s="297"/>
      <c r="O20" s="297"/>
      <c r="P20" s="297"/>
      <c r="Q20" s="298"/>
    </row>
    <row r="21" spans="1:17">
      <c r="A21" s="299"/>
      <c r="B21" s="297"/>
      <c r="C21" s="297"/>
      <c r="D21" s="297"/>
      <c r="E21" s="297"/>
      <c r="F21" s="297"/>
      <c r="G21" s="297"/>
      <c r="H21" s="297"/>
      <c r="I21" s="297"/>
      <c r="J21" s="297"/>
      <c r="K21" s="297"/>
      <c r="L21" s="297"/>
      <c r="M21" s="297"/>
      <c r="N21" s="297"/>
      <c r="O21" s="297"/>
      <c r="P21" s="297"/>
      <c r="Q21" s="298"/>
    </row>
    <row r="22" spans="1:17">
      <c r="A22" s="299"/>
      <c r="B22" s="297"/>
      <c r="C22" s="297"/>
      <c r="D22" s="297"/>
      <c r="E22" s="297"/>
      <c r="F22" s="297"/>
      <c r="G22" s="297"/>
      <c r="H22" s="297"/>
      <c r="I22" s="297"/>
      <c r="J22" s="297"/>
      <c r="K22" s="297"/>
      <c r="L22" s="297"/>
      <c r="M22" s="297"/>
      <c r="N22" s="297"/>
      <c r="O22" s="297"/>
      <c r="P22" s="297"/>
      <c r="Q22" s="298"/>
    </row>
    <row r="23" spans="1:17">
      <c r="A23" s="299"/>
      <c r="B23" s="297"/>
      <c r="C23" s="297"/>
      <c r="D23" s="297"/>
      <c r="E23" s="297"/>
      <c r="F23" s="297"/>
      <c r="G23" s="297"/>
      <c r="H23" s="297"/>
      <c r="I23" s="297"/>
      <c r="J23" s="297"/>
      <c r="K23" s="297"/>
      <c r="L23" s="297"/>
      <c r="M23" s="297"/>
      <c r="N23" s="297"/>
      <c r="O23" s="297"/>
      <c r="P23" s="297"/>
      <c r="Q23" s="298"/>
    </row>
    <row r="24" spans="1:17">
      <c r="A24" s="299"/>
      <c r="B24" s="297"/>
      <c r="C24" s="297"/>
      <c r="D24" s="297"/>
      <c r="E24" s="297"/>
      <c r="F24" s="297"/>
      <c r="G24" s="297"/>
      <c r="H24" s="297"/>
      <c r="I24" s="297"/>
      <c r="J24" s="297"/>
      <c r="K24" s="297"/>
      <c r="L24" s="297"/>
      <c r="M24" s="297"/>
      <c r="N24" s="297"/>
      <c r="O24" s="297"/>
      <c r="P24" s="297"/>
      <c r="Q24" s="298"/>
    </row>
    <row r="25" spans="1:17">
      <c r="A25" s="299"/>
      <c r="B25" s="297"/>
      <c r="C25" s="297"/>
      <c r="D25" s="297"/>
      <c r="E25" s="297"/>
      <c r="F25" s="297"/>
      <c r="G25" s="297"/>
      <c r="H25" s="297"/>
      <c r="I25" s="297"/>
      <c r="J25" s="297"/>
      <c r="K25" s="297"/>
      <c r="L25" s="297"/>
      <c r="M25" s="297"/>
      <c r="N25" s="297"/>
      <c r="O25" s="297"/>
      <c r="P25" s="297"/>
      <c r="Q25" s="298"/>
    </row>
    <row r="26" spans="1:17">
      <c r="A26" s="299"/>
      <c r="B26" s="297"/>
      <c r="C26" s="297"/>
      <c r="D26" s="297"/>
      <c r="E26" s="297"/>
      <c r="F26" s="297"/>
      <c r="G26" s="297"/>
      <c r="H26" s="297"/>
      <c r="I26" s="297"/>
      <c r="J26" s="297"/>
      <c r="K26" s="297"/>
      <c r="L26" s="297"/>
      <c r="M26" s="297"/>
      <c r="N26" s="297"/>
      <c r="O26" s="297"/>
      <c r="P26" s="297"/>
      <c r="Q26" s="298"/>
    </row>
    <row r="27" spans="1:17">
      <c r="A27" s="299"/>
      <c r="B27" s="297"/>
      <c r="C27" s="297"/>
      <c r="D27" s="297"/>
      <c r="E27" s="297"/>
      <c r="F27" s="297"/>
      <c r="G27" s="297"/>
      <c r="H27" s="297"/>
      <c r="I27" s="297"/>
      <c r="J27" s="297"/>
      <c r="K27" s="297"/>
      <c r="L27" s="297"/>
      <c r="M27" s="297"/>
      <c r="N27" s="297"/>
      <c r="O27" s="297"/>
      <c r="P27" s="297"/>
      <c r="Q27" s="298"/>
    </row>
    <row r="28" spans="1:17">
      <c r="A28" s="299"/>
      <c r="B28" s="297"/>
      <c r="C28" s="297"/>
      <c r="D28" s="297"/>
      <c r="E28" s="297"/>
      <c r="F28" s="297"/>
      <c r="G28" s="297"/>
      <c r="H28" s="297"/>
      <c r="I28" s="297"/>
      <c r="J28" s="297"/>
      <c r="K28" s="297"/>
      <c r="L28" s="297"/>
      <c r="M28" s="297"/>
      <c r="N28" s="297"/>
      <c r="O28" s="297"/>
      <c r="P28" s="297"/>
      <c r="Q28" s="298"/>
    </row>
    <row r="29" spans="1:17">
      <c r="A29" s="299"/>
      <c r="B29" s="297"/>
      <c r="C29" s="297"/>
      <c r="D29" s="297"/>
      <c r="E29" s="297"/>
      <c r="F29" s="297"/>
      <c r="G29" s="297"/>
      <c r="H29" s="297"/>
      <c r="I29" s="297"/>
      <c r="J29" s="297"/>
      <c r="K29" s="297"/>
      <c r="L29" s="297"/>
      <c r="M29" s="297"/>
      <c r="N29" s="297"/>
      <c r="O29" s="297"/>
      <c r="P29" s="297"/>
      <c r="Q29" s="298"/>
    </row>
    <row r="30" spans="1:17">
      <c r="A30" s="299"/>
      <c r="B30" s="297"/>
      <c r="C30" s="297"/>
      <c r="D30" s="297"/>
      <c r="E30" s="297"/>
      <c r="F30" s="297"/>
      <c r="G30" s="297"/>
      <c r="H30" s="297"/>
      <c r="I30" s="297"/>
      <c r="J30" s="297"/>
      <c r="K30" s="297"/>
      <c r="L30" s="297"/>
      <c r="M30" s="297"/>
      <c r="N30" s="297"/>
      <c r="O30" s="297"/>
      <c r="P30" s="297"/>
      <c r="Q30" s="298"/>
    </row>
    <row r="31" spans="1:17" ht="15" thickBot="1">
      <c r="A31" s="300"/>
      <c r="B31" s="301"/>
      <c r="C31" s="301"/>
      <c r="D31" s="301"/>
      <c r="E31" s="301"/>
      <c r="F31" s="301"/>
      <c r="G31" s="301"/>
      <c r="H31" s="301"/>
      <c r="I31" s="301"/>
      <c r="J31" s="301"/>
      <c r="K31" s="301"/>
      <c r="L31" s="301"/>
      <c r="M31" s="301"/>
      <c r="N31" s="301"/>
      <c r="O31" s="301"/>
      <c r="P31" s="301"/>
      <c r="Q31" s="302"/>
    </row>
    <row r="32" spans="1:17">
      <c r="A32" s="276" t="s">
        <v>246</v>
      </c>
      <c r="B32" s="277"/>
      <c r="C32" s="277"/>
      <c r="D32" s="277"/>
      <c r="E32" s="277"/>
      <c r="F32" s="277"/>
      <c r="G32" s="277"/>
      <c r="H32" s="277"/>
      <c r="I32" s="277"/>
      <c r="J32" s="277"/>
      <c r="K32" s="277"/>
      <c r="L32" s="277"/>
      <c r="M32" s="277"/>
      <c r="N32" s="277"/>
      <c r="O32" s="277"/>
      <c r="P32" s="277"/>
      <c r="Q32" s="278"/>
    </row>
    <row r="33" spans="1:17" ht="20.25" customHeight="1">
      <c r="A33" s="282" t="s">
        <v>241</v>
      </c>
      <c r="B33" s="283"/>
      <c r="C33" s="283"/>
      <c r="D33" s="283"/>
      <c r="E33" s="283"/>
      <c r="F33" s="283"/>
      <c r="G33" s="283"/>
      <c r="H33" s="283"/>
      <c r="I33" s="283"/>
      <c r="J33" s="283"/>
      <c r="K33" s="283"/>
      <c r="L33" s="283"/>
      <c r="M33" s="283"/>
      <c r="N33" s="283"/>
      <c r="O33" s="283"/>
      <c r="P33" s="283"/>
      <c r="Q33" s="284"/>
    </row>
    <row r="34" spans="1:17">
      <c r="A34" s="285" t="s">
        <v>477</v>
      </c>
      <c r="B34" s="286"/>
      <c r="C34" s="286"/>
      <c r="D34" s="286"/>
      <c r="E34" s="286"/>
      <c r="F34" s="286"/>
      <c r="G34" s="286"/>
      <c r="H34" s="286"/>
      <c r="I34" s="286"/>
      <c r="J34" s="286"/>
      <c r="K34" s="286"/>
      <c r="L34" s="286"/>
      <c r="M34" s="286"/>
      <c r="N34" s="286"/>
      <c r="O34" s="286"/>
      <c r="P34" s="286"/>
      <c r="Q34" s="287"/>
    </row>
    <row r="35" spans="1:17">
      <c r="A35" s="285"/>
      <c r="B35" s="286"/>
      <c r="C35" s="286"/>
      <c r="D35" s="286"/>
      <c r="E35" s="286"/>
      <c r="F35" s="286"/>
      <c r="G35" s="286"/>
      <c r="H35" s="286"/>
      <c r="I35" s="286"/>
      <c r="J35" s="286"/>
      <c r="K35" s="286"/>
      <c r="L35" s="286"/>
      <c r="M35" s="286"/>
      <c r="N35" s="286"/>
      <c r="O35" s="286"/>
      <c r="P35" s="286"/>
      <c r="Q35" s="287"/>
    </row>
    <row r="36" spans="1:17">
      <c r="A36" s="285"/>
      <c r="B36" s="286"/>
      <c r="C36" s="286"/>
      <c r="D36" s="286"/>
      <c r="E36" s="286"/>
      <c r="F36" s="286"/>
      <c r="G36" s="286"/>
      <c r="H36" s="286"/>
      <c r="I36" s="286"/>
      <c r="J36" s="286"/>
      <c r="K36" s="286"/>
      <c r="L36" s="286"/>
      <c r="M36" s="286"/>
      <c r="N36" s="286"/>
      <c r="O36" s="286"/>
      <c r="P36" s="286"/>
      <c r="Q36" s="287"/>
    </row>
    <row r="37" spans="1:17">
      <c r="A37" s="285"/>
      <c r="B37" s="286"/>
      <c r="C37" s="286"/>
      <c r="D37" s="286"/>
      <c r="E37" s="286"/>
      <c r="F37" s="286"/>
      <c r="G37" s="286"/>
      <c r="H37" s="286"/>
      <c r="I37" s="286"/>
      <c r="J37" s="286"/>
      <c r="K37" s="286"/>
      <c r="L37" s="286"/>
      <c r="M37" s="286"/>
      <c r="N37" s="286"/>
      <c r="O37" s="286"/>
      <c r="P37" s="286"/>
      <c r="Q37" s="287"/>
    </row>
    <row r="38" spans="1:17">
      <c r="A38" s="285"/>
      <c r="B38" s="286"/>
      <c r="C38" s="286"/>
      <c r="D38" s="286"/>
      <c r="E38" s="286"/>
      <c r="F38" s="286"/>
      <c r="G38" s="286"/>
      <c r="H38" s="286"/>
      <c r="I38" s="286"/>
      <c r="J38" s="286"/>
      <c r="K38" s="286"/>
      <c r="L38" s="286"/>
      <c r="M38" s="286"/>
      <c r="N38" s="286"/>
      <c r="O38" s="286"/>
      <c r="P38" s="286"/>
      <c r="Q38" s="287"/>
    </row>
    <row r="39" spans="1:17">
      <c r="A39" s="285"/>
      <c r="B39" s="286"/>
      <c r="C39" s="286"/>
      <c r="D39" s="286"/>
      <c r="E39" s="286"/>
      <c r="F39" s="286"/>
      <c r="G39" s="286"/>
      <c r="H39" s="286"/>
      <c r="I39" s="286"/>
      <c r="J39" s="286"/>
      <c r="K39" s="286"/>
      <c r="L39" s="286"/>
      <c r="M39" s="286"/>
      <c r="N39" s="286"/>
      <c r="O39" s="286"/>
      <c r="P39" s="286"/>
      <c r="Q39" s="287"/>
    </row>
    <row r="40" spans="1:17">
      <c r="A40" s="285"/>
      <c r="B40" s="286"/>
      <c r="C40" s="286"/>
      <c r="D40" s="286"/>
      <c r="E40" s="286"/>
      <c r="F40" s="286"/>
      <c r="G40" s="286"/>
      <c r="H40" s="286"/>
      <c r="I40" s="286"/>
      <c r="J40" s="286"/>
      <c r="K40" s="286"/>
      <c r="L40" s="286"/>
      <c r="M40" s="286"/>
      <c r="N40" s="286"/>
      <c r="O40" s="286"/>
      <c r="P40" s="286"/>
      <c r="Q40" s="287"/>
    </row>
    <row r="41" spans="1:17">
      <c r="A41" s="285"/>
      <c r="B41" s="286"/>
      <c r="C41" s="286"/>
      <c r="D41" s="286"/>
      <c r="E41" s="286"/>
      <c r="F41" s="286"/>
      <c r="G41" s="286"/>
      <c r="H41" s="286"/>
      <c r="I41" s="286"/>
      <c r="J41" s="286"/>
      <c r="K41" s="286"/>
      <c r="L41" s="286"/>
      <c r="M41" s="286"/>
      <c r="N41" s="286"/>
      <c r="O41" s="286"/>
      <c r="P41" s="286"/>
      <c r="Q41" s="287"/>
    </row>
    <row r="42" spans="1:17">
      <c r="A42" s="285"/>
      <c r="B42" s="286"/>
      <c r="C42" s="286"/>
      <c r="D42" s="286"/>
      <c r="E42" s="286"/>
      <c r="F42" s="286"/>
      <c r="G42" s="286"/>
      <c r="H42" s="286"/>
      <c r="I42" s="286"/>
      <c r="J42" s="286"/>
      <c r="K42" s="286"/>
      <c r="L42" s="286"/>
      <c r="M42" s="286"/>
      <c r="N42" s="286"/>
      <c r="O42" s="286"/>
      <c r="P42" s="286"/>
      <c r="Q42" s="287"/>
    </row>
    <row r="43" spans="1:17">
      <c r="A43" s="285"/>
      <c r="B43" s="286"/>
      <c r="C43" s="286"/>
      <c r="D43" s="286"/>
      <c r="E43" s="286"/>
      <c r="F43" s="286"/>
      <c r="G43" s="286"/>
      <c r="H43" s="286"/>
      <c r="I43" s="286"/>
      <c r="J43" s="286"/>
      <c r="K43" s="286"/>
      <c r="L43" s="286"/>
      <c r="M43" s="286"/>
      <c r="N43" s="286"/>
      <c r="O43" s="286"/>
      <c r="P43" s="286"/>
      <c r="Q43" s="287"/>
    </row>
    <row r="44" spans="1:17">
      <c r="A44" s="285"/>
      <c r="B44" s="286"/>
      <c r="C44" s="286"/>
      <c r="D44" s="286"/>
      <c r="E44" s="286"/>
      <c r="F44" s="286"/>
      <c r="G44" s="286"/>
      <c r="H44" s="286"/>
      <c r="I44" s="286"/>
      <c r="J44" s="286"/>
      <c r="K44" s="286"/>
      <c r="L44" s="286"/>
      <c r="M44" s="286"/>
      <c r="N44" s="286"/>
      <c r="O44" s="286"/>
      <c r="P44" s="286"/>
      <c r="Q44" s="287"/>
    </row>
    <row r="45" spans="1:17">
      <c r="A45" s="285"/>
      <c r="B45" s="286"/>
      <c r="C45" s="286"/>
      <c r="D45" s="286"/>
      <c r="E45" s="286"/>
      <c r="F45" s="286"/>
      <c r="G45" s="286"/>
      <c r="H45" s="286"/>
      <c r="I45" s="286"/>
      <c r="J45" s="286"/>
      <c r="K45" s="286"/>
      <c r="L45" s="286"/>
      <c r="M45" s="286"/>
      <c r="N45" s="286"/>
      <c r="O45" s="286"/>
      <c r="P45" s="286"/>
      <c r="Q45" s="287"/>
    </row>
    <row r="46" spans="1:17" ht="15" thickBot="1">
      <c r="A46" s="288"/>
      <c r="B46" s="289"/>
      <c r="C46" s="289"/>
      <c r="D46" s="289"/>
      <c r="E46" s="289"/>
      <c r="F46" s="289"/>
      <c r="G46" s="289"/>
      <c r="H46" s="289"/>
      <c r="I46" s="289"/>
      <c r="J46" s="289"/>
      <c r="K46" s="289"/>
      <c r="L46" s="289"/>
      <c r="M46" s="289"/>
      <c r="N46" s="289"/>
      <c r="O46" s="289"/>
      <c r="P46" s="289"/>
      <c r="Q46" s="290"/>
    </row>
    <row r="47" spans="1:17" s="16" customFormat="1" ht="15" customHeight="1">
      <c r="A47" s="293" t="s">
        <v>258</v>
      </c>
      <c r="B47" s="294"/>
      <c r="C47" s="294"/>
      <c r="D47" s="294"/>
      <c r="E47" s="294"/>
      <c r="F47" s="294"/>
      <c r="G47" s="294"/>
      <c r="H47" s="294"/>
      <c r="I47" s="294"/>
      <c r="J47" s="294"/>
      <c r="K47" s="294"/>
      <c r="L47" s="294"/>
      <c r="M47" s="294"/>
      <c r="N47" s="294"/>
      <c r="O47" s="294"/>
      <c r="P47" s="294"/>
      <c r="Q47" s="295"/>
    </row>
    <row r="48" spans="1:17" s="16" customFormat="1" ht="20.25" customHeight="1">
      <c r="A48" s="282" t="s">
        <v>242</v>
      </c>
      <c r="B48" s="283"/>
      <c r="C48" s="283"/>
      <c r="D48" s="283"/>
      <c r="E48" s="283"/>
      <c r="F48" s="283"/>
      <c r="G48" s="283"/>
      <c r="H48" s="283"/>
      <c r="I48" s="283"/>
      <c r="J48" s="283"/>
      <c r="K48" s="283"/>
      <c r="L48" s="283"/>
      <c r="M48" s="283"/>
      <c r="N48" s="283"/>
      <c r="O48" s="283"/>
      <c r="P48" s="283"/>
      <c r="Q48" s="284"/>
    </row>
    <row r="49" spans="1:17" ht="16.5" customHeight="1">
      <c r="A49" s="285" t="s">
        <v>476</v>
      </c>
      <c r="B49" s="286"/>
      <c r="C49" s="286"/>
      <c r="D49" s="286"/>
      <c r="E49" s="286"/>
      <c r="F49" s="286"/>
      <c r="G49" s="286"/>
      <c r="H49" s="286"/>
      <c r="I49" s="286"/>
      <c r="J49" s="286"/>
      <c r="K49" s="286"/>
      <c r="L49" s="286"/>
      <c r="M49" s="286"/>
      <c r="N49" s="286"/>
      <c r="O49" s="286"/>
      <c r="P49" s="286"/>
      <c r="Q49" s="287"/>
    </row>
    <row r="50" spans="1:17">
      <c r="A50" s="285"/>
      <c r="B50" s="286"/>
      <c r="C50" s="286"/>
      <c r="D50" s="286"/>
      <c r="E50" s="286"/>
      <c r="F50" s="286"/>
      <c r="G50" s="286"/>
      <c r="H50" s="286"/>
      <c r="I50" s="286"/>
      <c r="J50" s="286"/>
      <c r="K50" s="286"/>
      <c r="L50" s="286"/>
      <c r="M50" s="286"/>
      <c r="N50" s="286"/>
      <c r="O50" s="286"/>
      <c r="P50" s="286"/>
      <c r="Q50" s="287"/>
    </row>
    <row r="51" spans="1:17">
      <c r="A51" s="285"/>
      <c r="B51" s="286"/>
      <c r="C51" s="286"/>
      <c r="D51" s="286"/>
      <c r="E51" s="286"/>
      <c r="F51" s="286"/>
      <c r="G51" s="286"/>
      <c r="H51" s="286"/>
      <c r="I51" s="286"/>
      <c r="J51" s="286"/>
      <c r="K51" s="286"/>
      <c r="L51" s="286"/>
      <c r="M51" s="286"/>
      <c r="N51" s="286"/>
      <c r="O51" s="286"/>
      <c r="P51" s="286"/>
      <c r="Q51" s="287"/>
    </row>
    <row r="52" spans="1:17">
      <c r="A52" s="285"/>
      <c r="B52" s="286"/>
      <c r="C52" s="286"/>
      <c r="D52" s="286"/>
      <c r="E52" s="286"/>
      <c r="F52" s="286"/>
      <c r="G52" s="286"/>
      <c r="H52" s="286"/>
      <c r="I52" s="286"/>
      <c r="J52" s="286"/>
      <c r="K52" s="286"/>
      <c r="L52" s="286"/>
      <c r="M52" s="286"/>
      <c r="N52" s="286"/>
      <c r="O52" s="286"/>
      <c r="P52" s="286"/>
      <c r="Q52" s="287"/>
    </row>
    <row r="53" spans="1:17">
      <c r="A53" s="285"/>
      <c r="B53" s="286"/>
      <c r="C53" s="286"/>
      <c r="D53" s="286"/>
      <c r="E53" s="286"/>
      <c r="F53" s="286"/>
      <c r="G53" s="286"/>
      <c r="H53" s="286"/>
      <c r="I53" s="286"/>
      <c r="J53" s="286"/>
      <c r="K53" s="286"/>
      <c r="L53" s="286"/>
      <c r="M53" s="286"/>
      <c r="N53" s="286"/>
      <c r="O53" s="286"/>
      <c r="P53" s="286"/>
      <c r="Q53" s="287"/>
    </row>
    <row r="54" spans="1:17">
      <c r="A54" s="285"/>
      <c r="B54" s="286"/>
      <c r="C54" s="286"/>
      <c r="D54" s="286"/>
      <c r="E54" s="286"/>
      <c r="F54" s="286"/>
      <c r="G54" s="286"/>
      <c r="H54" s="286"/>
      <c r="I54" s="286"/>
      <c r="J54" s="286"/>
      <c r="K54" s="286"/>
      <c r="L54" s="286"/>
      <c r="M54" s="286"/>
      <c r="N54" s="286"/>
      <c r="O54" s="286"/>
      <c r="P54" s="286"/>
      <c r="Q54" s="287"/>
    </row>
    <row r="55" spans="1:17">
      <c r="A55" s="285"/>
      <c r="B55" s="286"/>
      <c r="C55" s="286"/>
      <c r="D55" s="286"/>
      <c r="E55" s="286"/>
      <c r="F55" s="286"/>
      <c r="G55" s="286"/>
      <c r="H55" s="286"/>
      <c r="I55" s="286"/>
      <c r="J55" s="286"/>
      <c r="K55" s="286"/>
      <c r="L55" s="286"/>
      <c r="M55" s="286"/>
      <c r="N55" s="286"/>
      <c r="O55" s="286"/>
      <c r="P55" s="286"/>
      <c r="Q55" s="287"/>
    </row>
    <row r="56" spans="1:17">
      <c r="A56" s="285"/>
      <c r="B56" s="286"/>
      <c r="C56" s="286"/>
      <c r="D56" s="286"/>
      <c r="E56" s="286"/>
      <c r="F56" s="286"/>
      <c r="G56" s="286"/>
      <c r="H56" s="286"/>
      <c r="I56" s="286"/>
      <c r="J56" s="286"/>
      <c r="K56" s="286"/>
      <c r="L56" s="286"/>
      <c r="M56" s="286"/>
      <c r="N56" s="286"/>
      <c r="O56" s="286"/>
      <c r="P56" s="286"/>
      <c r="Q56" s="287"/>
    </row>
    <row r="57" spans="1:17">
      <c r="A57" s="285"/>
      <c r="B57" s="286"/>
      <c r="C57" s="286"/>
      <c r="D57" s="286"/>
      <c r="E57" s="286"/>
      <c r="F57" s="286"/>
      <c r="G57" s="286"/>
      <c r="H57" s="286"/>
      <c r="I57" s="286"/>
      <c r="J57" s="286"/>
      <c r="K57" s="286"/>
      <c r="L57" s="286"/>
      <c r="M57" s="286"/>
      <c r="N57" s="286"/>
      <c r="O57" s="286"/>
      <c r="P57" s="286"/>
      <c r="Q57" s="287"/>
    </row>
    <row r="58" spans="1:17">
      <c r="A58" s="285"/>
      <c r="B58" s="286"/>
      <c r="C58" s="286"/>
      <c r="D58" s="286"/>
      <c r="E58" s="286"/>
      <c r="F58" s="286"/>
      <c r="G58" s="286"/>
      <c r="H58" s="286"/>
      <c r="I58" s="286"/>
      <c r="J58" s="286"/>
      <c r="K58" s="286"/>
      <c r="L58" s="286"/>
      <c r="M58" s="286"/>
      <c r="N58" s="286"/>
      <c r="O58" s="286"/>
      <c r="P58" s="286"/>
      <c r="Q58" s="287"/>
    </row>
    <row r="59" spans="1:17">
      <c r="A59" s="285"/>
      <c r="B59" s="286"/>
      <c r="C59" s="286"/>
      <c r="D59" s="286"/>
      <c r="E59" s="286"/>
      <c r="F59" s="286"/>
      <c r="G59" s="286"/>
      <c r="H59" s="286"/>
      <c r="I59" s="286"/>
      <c r="J59" s="286"/>
      <c r="K59" s="286"/>
      <c r="L59" s="286"/>
      <c r="M59" s="286"/>
      <c r="N59" s="286"/>
      <c r="O59" s="286"/>
      <c r="P59" s="286"/>
      <c r="Q59" s="287"/>
    </row>
    <row r="60" spans="1:17">
      <c r="A60" s="285"/>
      <c r="B60" s="286"/>
      <c r="C60" s="286"/>
      <c r="D60" s="286"/>
      <c r="E60" s="286"/>
      <c r="F60" s="286"/>
      <c r="G60" s="286"/>
      <c r="H60" s="286"/>
      <c r="I60" s="286"/>
      <c r="J60" s="286"/>
      <c r="K60" s="286"/>
      <c r="L60" s="286"/>
      <c r="M60" s="286"/>
      <c r="N60" s="286"/>
      <c r="O60" s="286"/>
      <c r="P60" s="286"/>
      <c r="Q60" s="287"/>
    </row>
    <row r="61" spans="1:17" ht="15" thickBot="1">
      <c r="A61" s="288"/>
      <c r="B61" s="289"/>
      <c r="C61" s="289"/>
      <c r="D61" s="289"/>
      <c r="E61" s="289"/>
      <c r="F61" s="289"/>
      <c r="G61" s="289"/>
      <c r="H61" s="289"/>
      <c r="I61" s="289"/>
      <c r="J61" s="289"/>
      <c r="K61" s="289"/>
      <c r="L61" s="289"/>
      <c r="M61" s="289"/>
      <c r="N61" s="289"/>
      <c r="O61" s="289"/>
      <c r="P61" s="289"/>
      <c r="Q61" s="290"/>
    </row>
    <row r="62" spans="1:17">
      <c r="A62" s="276" t="s">
        <v>324</v>
      </c>
      <c r="B62" s="277"/>
      <c r="C62" s="277"/>
      <c r="D62" s="277"/>
      <c r="E62" s="277"/>
      <c r="F62" s="277"/>
      <c r="G62" s="277"/>
      <c r="H62" s="277"/>
      <c r="I62" s="277"/>
      <c r="J62" s="277"/>
      <c r="K62" s="277"/>
      <c r="L62" s="277"/>
      <c r="M62" s="277"/>
      <c r="N62" s="277"/>
      <c r="O62" s="277"/>
      <c r="P62" s="277"/>
      <c r="Q62" s="278"/>
    </row>
    <row r="63" spans="1:17" ht="15" customHeight="1">
      <c r="A63" s="279" t="s">
        <v>331</v>
      </c>
      <c r="B63" s="280"/>
      <c r="C63" s="280"/>
      <c r="D63" s="280"/>
      <c r="E63" s="280"/>
      <c r="F63" s="280"/>
      <c r="G63" s="280"/>
      <c r="H63" s="280"/>
      <c r="I63" s="280"/>
      <c r="J63" s="280"/>
      <c r="K63" s="280"/>
      <c r="L63" s="280"/>
      <c r="M63" s="280"/>
      <c r="N63" s="280"/>
      <c r="O63" s="280"/>
      <c r="P63" s="280"/>
      <c r="Q63" s="281"/>
    </row>
    <row r="64" spans="1:17" ht="43.5">
      <c r="A64" s="20"/>
      <c r="B64" s="59" t="s">
        <v>206</v>
      </c>
      <c r="C64" s="59" t="s">
        <v>207</v>
      </c>
      <c r="D64" s="59" t="s">
        <v>248</v>
      </c>
      <c r="E64" s="21"/>
      <c r="F64" s="21"/>
      <c r="G64" s="21"/>
      <c r="H64" s="22"/>
      <c r="I64" s="22"/>
      <c r="J64" s="22"/>
      <c r="K64" s="22"/>
      <c r="L64" s="22"/>
      <c r="M64" s="22"/>
      <c r="N64" s="22"/>
      <c r="O64" s="22"/>
      <c r="P64" s="22"/>
      <c r="Q64" s="23"/>
    </row>
    <row r="65" spans="1:17">
      <c r="A65" s="20" t="s">
        <v>249</v>
      </c>
      <c r="B65" s="20"/>
      <c r="C65" s="20"/>
      <c r="D65" s="20"/>
      <c r="E65" s="22"/>
      <c r="F65" s="22"/>
      <c r="G65" s="22"/>
      <c r="H65" s="22"/>
      <c r="I65" s="22"/>
      <c r="J65" s="22"/>
      <c r="K65" s="22"/>
      <c r="L65" s="22"/>
      <c r="M65" s="22"/>
      <c r="N65" s="22"/>
      <c r="O65" s="22"/>
      <c r="P65" s="22"/>
      <c r="Q65" s="23"/>
    </row>
    <row r="66" spans="1:17">
      <c r="A66" s="20" t="s">
        <v>250</v>
      </c>
      <c r="B66" s="20"/>
      <c r="C66" s="20"/>
      <c r="D66" s="20"/>
      <c r="E66" s="22"/>
      <c r="F66" s="22"/>
      <c r="G66" s="22"/>
      <c r="H66" s="22"/>
      <c r="I66" s="22"/>
      <c r="J66" s="22"/>
      <c r="K66" s="22"/>
      <c r="L66" s="22"/>
      <c r="M66" s="22"/>
      <c r="N66" s="22"/>
      <c r="O66" s="22"/>
      <c r="P66" s="22"/>
      <c r="Q66" s="23"/>
    </row>
    <row r="67" spans="1:17">
      <c r="A67" s="20" t="s">
        <v>251</v>
      </c>
      <c r="B67" s="20"/>
      <c r="C67" s="20"/>
      <c r="D67" s="20"/>
      <c r="E67" s="22"/>
      <c r="F67" s="22"/>
      <c r="G67" s="22"/>
      <c r="H67" s="22"/>
      <c r="I67" s="22"/>
      <c r="J67" s="22"/>
      <c r="K67" s="22"/>
      <c r="L67" s="22"/>
      <c r="M67" s="22"/>
      <c r="N67" s="22"/>
      <c r="O67" s="22"/>
      <c r="P67" s="22"/>
      <c r="Q67" s="23"/>
    </row>
    <row r="68" spans="1:17">
      <c r="A68" s="20" t="s">
        <v>252</v>
      </c>
      <c r="B68" s="20"/>
      <c r="C68" s="20"/>
      <c r="D68" s="20"/>
      <c r="E68" s="22"/>
      <c r="F68" s="22"/>
      <c r="G68" s="22"/>
      <c r="H68" s="22"/>
      <c r="I68" s="22"/>
      <c r="J68" s="22"/>
      <c r="K68" s="22"/>
      <c r="L68" s="22"/>
      <c r="M68" s="22"/>
      <c r="N68" s="22"/>
      <c r="O68" s="22"/>
      <c r="P68" s="22"/>
      <c r="Q68" s="23"/>
    </row>
    <row r="69" spans="1:17">
      <c r="A69" s="20" t="s">
        <v>253</v>
      </c>
      <c r="B69" s="20"/>
      <c r="C69" s="20"/>
      <c r="D69" s="20"/>
      <c r="E69" s="22"/>
      <c r="F69" s="22"/>
      <c r="G69" s="22"/>
      <c r="H69" s="22"/>
      <c r="I69" s="22"/>
      <c r="J69" s="22"/>
      <c r="K69" s="22"/>
      <c r="L69" s="22"/>
      <c r="M69" s="22"/>
      <c r="N69" s="22"/>
      <c r="O69" s="22"/>
      <c r="P69" s="22"/>
      <c r="Q69" s="23"/>
    </row>
    <row r="70" spans="1:17">
      <c r="A70" s="20" t="s">
        <v>208</v>
      </c>
      <c r="B70" s="18"/>
      <c r="C70" s="24">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E18" zoomScale="90" zoomScaleNormal="90" workbookViewId="0">
      <selection activeCell="A36" sqref="A36:B37"/>
    </sheetView>
  </sheetViews>
  <sheetFormatPr baseColWidth="10" defaultColWidth="10.81640625" defaultRowHeight="14.5"/>
  <cols>
    <col min="1" max="1" width="43" style="241" customWidth="1"/>
    <col min="2" max="2" width="14" style="241" customWidth="1"/>
    <col min="3" max="3" width="10.81640625" style="241"/>
    <col min="4" max="4" width="11.453125" style="241" customWidth="1"/>
    <col min="5" max="5" width="10.81640625" style="241"/>
    <col min="6" max="6" width="14.453125" style="241" customWidth="1"/>
    <col min="7" max="7" width="10.81640625" style="241"/>
    <col min="8" max="10" width="7.1796875" style="241" customWidth="1"/>
    <col min="11" max="11" width="10.81640625" style="241"/>
    <col min="12" max="12" width="6" style="241" customWidth="1"/>
    <col min="13" max="13" width="10.81640625" style="241"/>
    <col min="14" max="14" width="8.81640625" style="241" customWidth="1"/>
    <col min="15" max="15" width="10.81640625" style="241"/>
    <col min="16" max="16" width="8.81640625" style="241" customWidth="1"/>
    <col min="17" max="17" width="8.1796875" style="241" customWidth="1"/>
    <col min="18" max="18" width="6.81640625" style="241" customWidth="1"/>
    <col min="19" max="19" width="16" style="241" customWidth="1"/>
    <col min="20" max="20" width="16.1796875" style="241" customWidth="1"/>
    <col min="21" max="21" width="22.453125" style="241" customWidth="1"/>
    <col min="22" max="16384" width="10.81640625" style="241"/>
  </cols>
  <sheetData>
    <row r="1" spans="1:21" ht="17.5" customHeight="1" thickBot="1">
      <c r="A1" s="337" t="s">
        <v>326</v>
      </c>
      <c r="B1" s="338"/>
      <c r="C1" s="338"/>
      <c r="D1" s="338"/>
      <c r="E1" s="338"/>
      <c r="F1" s="338"/>
      <c r="G1" s="338"/>
      <c r="H1" s="338"/>
      <c r="I1" s="338"/>
      <c r="J1" s="338"/>
      <c r="K1" s="338"/>
      <c r="L1" s="338"/>
      <c r="M1" s="338"/>
      <c r="N1" s="338"/>
      <c r="O1" s="338"/>
      <c r="P1" s="338"/>
      <c r="Q1" s="338"/>
      <c r="R1" s="338"/>
      <c r="S1" s="338"/>
      <c r="T1" s="338"/>
      <c r="U1" s="338"/>
    </row>
    <row r="2" spans="1:21" ht="15" thickBot="1">
      <c r="A2" s="339" t="s">
        <v>325</v>
      </c>
      <c r="B2" s="339"/>
      <c r="C2" s="339"/>
      <c r="D2" s="339"/>
      <c r="E2" s="339"/>
    </row>
    <row r="3" spans="1:21">
      <c r="A3" s="325" t="s">
        <v>259</v>
      </c>
      <c r="B3" s="326"/>
      <c r="C3" s="326"/>
      <c r="D3" s="326"/>
      <c r="E3" s="326"/>
      <c r="F3" s="326"/>
      <c r="G3" s="326"/>
      <c r="H3" s="326"/>
      <c r="I3" s="326"/>
      <c r="J3" s="326"/>
      <c r="K3" s="326"/>
      <c r="L3" s="326"/>
      <c r="M3" s="326"/>
      <c r="N3" s="326"/>
      <c r="O3" s="326"/>
      <c r="P3" s="326"/>
      <c r="Q3" s="326"/>
      <c r="R3" s="326"/>
      <c r="S3" s="326"/>
      <c r="T3" s="326"/>
      <c r="U3" s="327"/>
    </row>
    <row r="4" spans="1:21" ht="15" customHeight="1">
      <c r="A4" s="315" t="s">
        <v>179</v>
      </c>
      <c r="B4" s="316"/>
      <c r="C4" s="316"/>
      <c r="D4" s="316"/>
      <c r="E4" s="316"/>
      <c r="F4" s="316"/>
      <c r="G4" s="316"/>
      <c r="H4" s="316"/>
      <c r="I4" s="316"/>
      <c r="J4" s="316"/>
      <c r="K4" s="316"/>
      <c r="L4" s="316"/>
      <c r="M4" s="316"/>
      <c r="N4" s="316"/>
      <c r="O4" s="316"/>
      <c r="P4" s="316"/>
      <c r="Q4" s="316"/>
      <c r="R4" s="316"/>
      <c r="S4" s="316"/>
      <c r="T4" s="316"/>
      <c r="U4" s="317"/>
    </row>
    <row r="5" spans="1:21">
      <c r="A5" s="321" t="s">
        <v>499</v>
      </c>
      <c r="B5" s="319"/>
      <c r="C5" s="319"/>
      <c r="D5" s="319"/>
      <c r="E5" s="319"/>
      <c r="F5" s="319"/>
      <c r="G5" s="319"/>
      <c r="H5" s="319"/>
      <c r="I5" s="319"/>
      <c r="J5" s="319"/>
      <c r="K5" s="319"/>
      <c r="L5" s="319"/>
      <c r="M5" s="319"/>
      <c r="N5" s="319"/>
      <c r="O5" s="319"/>
      <c r="P5" s="319"/>
      <c r="Q5" s="319"/>
      <c r="R5" s="319"/>
      <c r="S5" s="319"/>
      <c r="T5" s="319"/>
      <c r="U5" s="320"/>
    </row>
    <row r="6" spans="1:21">
      <c r="A6" s="321"/>
      <c r="B6" s="319"/>
      <c r="C6" s="319"/>
      <c r="D6" s="319"/>
      <c r="E6" s="319"/>
      <c r="F6" s="319"/>
      <c r="G6" s="319"/>
      <c r="H6" s="319"/>
      <c r="I6" s="319"/>
      <c r="J6" s="319"/>
      <c r="K6" s="319"/>
      <c r="L6" s="319"/>
      <c r="M6" s="319"/>
      <c r="N6" s="319"/>
      <c r="O6" s="319"/>
      <c r="P6" s="319"/>
      <c r="Q6" s="319"/>
      <c r="R6" s="319"/>
      <c r="S6" s="319"/>
      <c r="T6" s="319"/>
      <c r="U6" s="320"/>
    </row>
    <row r="7" spans="1:21">
      <c r="A7" s="321"/>
      <c r="B7" s="319"/>
      <c r="C7" s="319"/>
      <c r="D7" s="319"/>
      <c r="E7" s="319"/>
      <c r="F7" s="319"/>
      <c r="G7" s="319"/>
      <c r="H7" s="319"/>
      <c r="I7" s="319"/>
      <c r="J7" s="319"/>
      <c r="K7" s="319"/>
      <c r="L7" s="319"/>
      <c r="M7" s="319"/>
      <c r="N7" s="319"/>
      <c r="O7" s="319"/>
      <c r="P7" s="319"/>
      <c r="Q7" s="319"/>
      <c r="R7" s="319"/>
      <c r="S7" s="319"/>
      <c r="T7" s="319"/>
      <c r="U7" s="320"/>
    </row>
    <row r="8" spans="1:21">
      <c r="A8" s="321"/>
      <c r="B8" s="319"/>
      <c r="C8" s="319"/>
      <c r="D8" s="319"/>
      <c r="E8" s="319"/>
      <c r="F8" s="319"/>
      <c r="G8" s="319"/>
      <c r="H8" s="319"/>
      <c r="I8" s="319"/>
      <c r="J8" s="319"/>
      <c r="K8" s="319"/>
      <c r="L8" s="319"/>
      <c r="M8" s="319"/>
      <c r="N8" s="319"/>
      <c r="O8" s="319"/>
      <c r="P8" s="319"/>
      <c r="Q8" s="319"/>
      <c r="R8" s="319"/>
      <c r="S8" s="319"/>
      <c r="T8" s="319"/>
      <c r="U8" s="320"/>
    </row>
    <row r="9" spans="1:21">
      <c r="A9" s="321"/>
      <c r="B9" s="319"/>
      <c r="C9" s="319"/>
      <c r="D9" s="319"/>
      <c r="E9" s="319"/>
      <c r="F9" s="319"/>
      <c r="G9" s="319"/>
      <c r="H9" s="319"/>
      <c r="I9" s="319"/>
      <c r="J9" s="319"/>
      <c r="K9" s="319"/>
      <c r="L9" s="319"/>
      <c r="M9" s="319"/>
      <c r="N9" s="319"/>
      <c r="O9" s="319"/>
      <c r="P9" s="319"/>
      <c r="Q9" s="319"/>
      <c r="R9" s="319"/>
      <c r="S9" s="319"/>
      <c r="T9" s="319"/>
      <c r="U9" s="320"/>
    </row>
    <row r="10" spans="1:21">
      <c r="A10" s="321"/>
      <c r="B10" s="319"/>
      <c r="C10" s="319"/>
      <c r="D10" s="319"/>
      <c r="E10" s="319"/>
      <c r="F10" s="319"/>
      <c r="G10" s="319"/>
      <c r="H10" s="319"/>
      <c r="I10" s="319"/>
      <c r="J10" s="319"/>
      <c r="K10" s="319"/>
      <c r="L10" s="319"/>
      <c r="M10" s="319"/>
      <c r="N10" s="319"/>
      <c r="O10" s="319"/>
      <c r="P10" s="319"/>
      <c r="Q10" s="319"/>
      <c r="R10" s="319"/>
      <c r="S10" s="319"/>
      <c r="T10" s="319"/>
      <c r="U10" s="320"/>
    </row>
    <row r="11" spans="1:21">
      <c r="A11" s="321"/>
      <c r="B11" s="319"/>
      <c r="C11" s="319"/>
      <c r="D11" s="319"/>
      <c r="E11" s="319"/>
      <c r="F11" s="319"/>
      <c r="G11" s="319"/>
      <c r="H11" s="319"/>
      <c r="I11" s="319"/>
      <c r="J11" s="319"/>
      <c r="K11" s="319"/>
      <c r="L11" s="319"/>
      <c r="M11" s="319"/>
      <c r="N11" s="319"/>
      <c r="O11" s="319"/>
      <c r="P11" s="319"/>
      <c r="Q11" s="319"/>
      <c r="R11" s="319"/>
      <c r="S11" s="319"/>
      <c r="T11" s="319"/>
      <c r="U11" s="320"/>
    </row>
    <row r="12" spans="1:21">
      <c r="A12" s="321"/>
      <c r="B12" s="319"/>
      <c r="C12" s="319"/>
      <c r="D12" s="319"/>
      <c r="E12" s="319"/>
      <c r="F12" s="319"/>
      <c r="G12" s="319"/>
      <c r="H12" s="319"/>
      <c r="I12" s="319"/>
      <c r="J12" s="319"/>
      <c r="K12" s="319"/>
      <c r="L12" s="319"/>
      <c r="M12" s="319"/>
      <c r="N12" s="319"/>
      <c r="O12" s="319"/>
      <c r="P12" s="319"/>
      <c r="Q12" s="319"/>
      <c r="R12" s="319"/>
      <c r="S12" s="319"/>
      <c r="T12" s="319"/>
      <c r="U12" s="320"/>
    </row>
    <row r="13" spans="1:21">
      <c r="A13" s="321"/>
      <c r="B13" s="319"/>
      <c r="C13" s="319"/>
      <c r="D13" s="319"/>
      <c r="E13" s="319"/>
      <c r="F13" s="319"/>
      <c r="G13" s="319"/>
      <c r="H13" s="319"/>
      <c r="I13" s="319"/>
      <c r="J13" s="319"/>
      <c r="K13" s="319"/>
      <c r="L13" s="319"/>
      <c r="M13" s="319"/>
      <c r="N13" s="319"/>
      <c r="O13" s="319"/>
      <c r="P13" s="319"/>
      <c r="Q13" s="319"/>
      <c r="R13" s="319"/>
      <c r="S13" s="319"/>
      <c r="T13" s="319"/>
      <c r="U13" s="320"/>
    </row>
    <row r="14" spans="1:21">
      <c r="A14" s="321"/>
      <c r="B14" s="319"/>
      <c r="C14" s="319"/>
      <c r="D14" s="319"/>
      <c r="E14" s="319"/>
      <c r="F14" s="319"/>
      <c r="G14" s="319"/>
      <c r="H14" s="319"/>
      <c r="I14" s="319"/>
      <c r="J14" s="319"/>
      <c r="K14" s="319"/>
      <c r="L14" s="319"/>
      <c r="M14" s="319"/>
      <c r="N14" s="319"/>
      <c r="O14" s="319"/>
      <c r="P14" s="319"/>
      <c r="Q14" s="319"/>
      <c r="R14" s="319"/>
      <c r="S14" s="319"/>
      <c r="T14" s="319"/>
      <c r="U14" s="320"/>
    </row>
    <row r="15" spans="1:21">
      <c r="A15" s="321"/>
      <c r="B15" s="319"/>
      <c r="C15" s="319"/>
      <c r="D15" s="319"/>
      <c r="E15" s="319"/>
      <c r="F15" s="319"/>
      <c r="G15" s="319"/>
      <c r="H15" s="319"/>
      <c r="I15" s="319"/>
      <c r="J15" s="319"/>
      <c r="K15" s="319"/>
      <c r="L15" s="319"/>
      <c r="M15" s="319"/>
      <c r="N15" s="319"/>
      <c r="O15" s="319"/>
      <c r="P15" s="319"/>
      <c r="Q15" s="319"/>
      <c r="R15" s="319"/>
      <c r="S15" s="319"/>
      <c r="T15" s="319"/>
      <c r="U15" s="320"/>
    </row>
    <row r="16" spans="1:21" ht="91" customHeight="1" thickBot="1">
      <c r="A16" s="321"/>
      <c r="B16" s="319"/>
      <c r="C16" s="319"/>
      <c r="D16" s="319"/>
      <c r="E16" s="319"/>
      <c r="F16" s="319"/>
      <c r="G16" s="319"/>
      <c r="H16" s="319"/>
      <c r="I16" s="319"/>
      <c r="J16" s="319"/>
      <c r="K16" s="319"/>
      <c r="L16" s="319"/>
      <c r="M16" s="319"/>
      <c r="N16" s="319"/>
      <c r="O16" s="319"/>
      <c r="P16" s="319"/>
      <c r="Q16" s="319"/>
      <c r="R16" s="319"/>
      <c r="S16" s="319"/>
      <c r="T16" s="319"/>
      <c r="U16" s="320"/>
    </row>
    <row r="17" spans="1:21" ht="1" hidden="1" customHeight="1" thickBot="1">
      <c r="A17" s="322"/>
      <c r="B17" s="323"/>
      <c r="C17" s="323"/>
      <c r="D17" s="323"/>
      <c r="E17" s="323"/>
      <c r="F17" s="323"/>
      <c r="G17" s="323"/>
      <c r="H17" s="323"/>
      <c r="I17" s="323"/>
      <c r="J17" s="323"/>
      <c r="K17" s="323"/>
      <c r="L17" s="323"/>
      <c r="M17" s="323"/>
      <c r="N17" s="323"/>
      <c r="O17" s="323"/>
      <c r="P17" s="323"/>
      <c r="Q17" s="323"/>
      <c r="R17" s="323"/>
      <c r="S17" s="323"/>
      <c r="T17" s="323"/>
      <c r="U17" s="324"/>
    </row>
    <row r="18" spans="1:21">
      <c r="A18" s="325" t="s">
        <v>260</v>
      </c>
      <c r="B18" s="326"/>
      <c r="C18" s="326"/>
      <c r="D18" s="326"/>
      <c r="E18" s="326"/>
      <c r="F18" s="326"/>
      <c r="G18" s="326"/>
      <c r="H18" s="326"/>
      <c r="I18" s="326"/>
      <c r="J18" s="326"/>
      <c r="K18" s="326"/>
      <c r="L18" s="326"/>
      <c r="M18" s="326"/>
      <c r="N18" s="326"/>
      <c r="O18" s="326"/>
      <c r="P18" s="326"/>
      <c r="Q18" s="326"/>
      <c r="R18" s="326"/>
      <c r="S18" s="326"/>
      <c r="T18" s="326"/>
      <c r="U18" s="327"/>
    </row>
    <row r="19" spans="1:21" ht="19.399999999999999" customHeight="1">
      <c r="A19" s="315" t="s">
        <v>180</v>
      </c>
      <c r="B19" s="316"/>
      <c r="C19" s="316"/>
      <c r="D19" s="316"/>
      <c r="E19" s="316"/>
      <c r="F19" s="316"/>
      <c r="G19" s="316"/>
      <c r="H19" s="316"/>
      <c r="I19" s="316"/>
      <c r="J19" s="316"/>
      <c r="K19" s="316"/>
      <c r="L19" s="316"/>
      <c r="M19" s="316"/>
      <c r="N19" s="316"/>
      <c r="O19" s="316"/>
      <c r="P19" s="316"/>
      <c r="Q19" s="316"/>
      <c r="R19" s="316"/>
      <c r="S19" s="316"/>
      <c r="T19" s="316"/>
      <c r="U19" s="317"/>
    </row>
    <row r="20" spans="1:21">
      <c r="A20" s="318" t="s">
        <v>478</v>
      </c>
      <c r="B20" s="319"/>
      <c r="C20" s="319"/>
      <c r="D20" s="319"/>
      <c r="E20" s="319"/>
      <c r="F20" s="319"/>
      <c r="G20" s="319"/>
      <c r="H20" s="319"/>
      <c r="I20" s="319"/>
      <c r="J20" s="319"/>
      <c r="K20" s="319"/>
      <c r="L20" s="319"/>
      <c r="M20" s="319"/>
      <c r="N20" s="319"/>
      <c r="O20" s="319"/>
      <c r="P20" s="319"/>
      <c r="Q20" s="319"/>
      <c r="R20" s="319"/>
      <c r="S20" s="319"/>
      <c r="T20" s="319"/>
      <c r="U20" s="320"/>
    </row>
    <row r="21" spans="1:21">
      <c r="A21" s="321"/>
      <c r="B21" s="319"/>
      <c r="C21" s="319"/>
      <c r="D21" s="319"/>
      <c r="E21" s="319"/>
      <c r="F21" s="319"/>
      <c r="G21" s="319"/>
      <c r="H21" s="319"/>
      <c r="I21" s="319"/>
      <c r="J21" s="319"/>
      <c r="K21" s="319"/>
      <c r="L21" s="319"/>
      <c r="M21" s="319"/>
      <c r="N21" s="319"/>
      <c r="O21" s="319"/>
      <c r="P21" s="319"/>
      <c r="Q21" s="319"/>
      <c r="R21" s="319"/>
      <c r="S21" s="319"/>
      <c r="T21" s="319"/>
      <c r="U21" s="320"/>
    </row>
    <row r="22" spans="1:21">
      <c r="A22" s="321"/>
      <c r="B22" s="319"/>
      <c r="C22" s="319"/>
      <c r="D22" s="319"/>
      <c r="E22" s="319"/>
      <c r="F22" s="319"/>
      <c r="G22" s="319"/>
      <c r="H22" s="319"/>
      <c r="I22" s="319"/>
      <c r="J22" s="319"/>
      <c r="K22" s="319"/>
      <c r="L22" s="319"/>
      <c r="M22" s="319"/>
      <c r="N22" s="319"/>
      <c r="O22" s="319"/>
      <c r="P22" s="319"/>
      <c r="Q22" s="319"/>
      <c r="R22" s="319"/>
      <c r="S22" s="319"/>
      <c r="T22" s="319"/>
      <c r="U22" s="320"/>
    </row>
    <row r="23" spans="1:21">
      <c r="A23" s="321"/>
      <c r="B23" s="319"/>
      <c r="C23" s="319"/>
      <c r="D23" s="319"/>
      <c r="E23" s="319"/>
      <c r="F23" s="319"/>
      <c r="G23" s="319"/>
      <c r="H23" s="319"/>
      <c r="I23" s="319"/>
      <c r="J23" s="319"/>
      <c r="K23" s="319"/>
      <c r="L23" s="319"/>
      <c r="M23" s="319"/>
      <c r="N23" s="319"/>
      <c r="O23" s="319"/>
      <c r="P23" s="319"/>
      <c r="Q23" s="319"/>
      <c r="R23" s="319"/>
      <c r="S23" s="319"/>
      <c r="T23" s="319"/>
      <c r="U23" s="320"/>
    </row>
    <row r="24" spans="1:21">
      <c r="A24" s="321"/>
      <c r="B24" s="319"/>
      <c r="C24" s="319"/>
      <c r="D24" s="319"/>
      <c r="E24" s="319"/>
      <c r="F24" s="319"/>
      <c r="G24" s="319"/>
      <c r="H24" s="319"/>
      <c r="I24" s="319"/>
      <c r="J24" s="319"/>
      <c r="K24" s="319"/>
      <c r="L24" s="319"/>
      <c r="M24" s="319"/>
      <c r="N24" s="319"/>
      <c r="O24" s="319"/>
      <c r="P24" s="319"/>
      <c r="Q24" s="319"/>
      <c r="R24" s="319"/>
      <c r="S24" s="319"/>
      <c r="T24" s="319"/>
      <c r="U24" s="320"/>
    </row>
    <row r="25" spans="1:21" ht="15" thickBot="1">
      <c r="A25" s="321"/>
      <c r="B25" s="319"/>
      <c r="C25" s="319"/>
      <c r="D25" s="319"/>
      <c r="E25" s="319"/>
      <c r="F25" s="319"/>
      <c r="G25" s="319"/>
      <c r="H25" s="319"/>
      <c r="I25" s="319"/>
      <c r="J25" s="319"/>
      <c r="K25" s="319"/>
      <c r="L25" s="319"/>
      <c r="M25" s="319"/>
      <c r="N25" s="319"/>
      <c r="O25" s="319"/>
      <c r="P25" s="319"/>
      <c r="Q25" s="319"/>
      <c r="R25" s="319"/>
      <c r="S25" s="319"/>
      <c r="T25" s="319"/>
      <c r="U25" s="320"/>
    </row>
    <row r="26" spans="1:21" ht="0.65" customHeight="1" thickBot="1">
      <c r="A26" s="321"/>
      <c r="B26" s="319"/>
      <c r="C26" s="319"/>
      <c r="D26" s="319"/>
      <c r="E26" s="319"/>
      <c r="F26" s="319"/>
      <c r="G26" s="319"/>
      <c r="H26" s="319"/>
      <c r="I26" s="319"/>
      <c r="J26" s="319"/>
      <c r="K26" s="319"/>
      <c r="L26" s="319"/>
      <c r="M26" s="319"/>
      <c r="N26" s="319"/>
      <c r="O26" s="319"/>
      <c r="P26" s="319"/>
      <c r="Q26" s="319"/>
      <c r="R26" s="319"/>
      <c r="S26" s="319"/>
      <c r="T26" s="319"/>
      <c r="U26" s="320"/>
    </row>
    <row r="27" spans="1:21" ht="15" hidden="1" thickBot="1">
      <c r="A27" s="321"/>
      <c r="B27" s="319"/>
      <c r="C27" s="319"/>
      <c r="D27" s="319"/>
      <c r="E27" s="319"/>
      <c r="F27" s="319"/>
      <c r="G27" s="319"/>
      <c r="H27" s="319"/>
      <c r="I27" s="319"/>
      <c r="J27" s="319"/>
      <c r="K27" s="319"/>
      <c r="L27" s="319"/>
      <c r="M27" s="319"/>
      <c r="N27" s="319"/>
      <c r="O27" s="319"/>
      <c r="P27" s="319"/>
      <c r="Q27" s="319"/>
      <c r="R27" s="319"/>
      <c r="S27" s="319"/>
      <c r="T27" s="319"/>
      <c r="U27" s="320"/>
    </row>
    <row r="28" spans="1:21" ht="15" hidden="1" thickBot="1">
      <c r="A28" s="321"/>
      <c r="B28" s="319"/>
      <c r="C28" s="319"/>
      <c r="D28" s="319"/>
      <c r="E28" s="319"/>
      <c r="F28" s="319"/>
      <c r="G28" s="319"/>
      <c r="H28" s="319"/>
      <c r="I28" s="319"/>
      <c r="J28" s="319"/>
      <c r="K28" s="319"/>
      <c r="L28" s="319"/>
      <c r="M28" s="319"/>
      <c r="N28" s="319"/>
      <c r="O28" s="319"/>
      <c r="P28" s="319"/>
      <c r="Q28" s="319"/>
      <c r="R28" s="319"/>
      <c r="S28" s="319"/>
      <c r="T28" s="319"/>
      <c r="U28" s="320"/>
    </row>
    <row r="29" spans="1:21" ht="15" hidden="1" thickBot="1">
      <c r="A29" s="321"/>
      <c r="B29" s="319"/>
      <c r="C29" s="319"/>
      <c r="D29" s="319"/>
      <c r="E29" s="319"/>
      <c r="F29" s="319"/>
      <c r="G29" s="319"/>
      <c r="H29" s="319"/>
      <c r="I29" s="319"/>
      <c r="J29" s="319"/>
      <c r="K29" s="319"/>
      <c r="L29" s="319"/>
      <c r="M29" s="319"/>
      <c r="N29" s="319"/>
      <c r="O29" s="319"/>
      <c r="P29" s="319"/>
      <c r="Q29" s="319"/>
      <c r="R29" s="319"/>
      <c r="S29" s="319"/>
      <c r="T29" s="319"/>
      <c r="U29" s="320"/>
    </row>
    <row r="30" spans="1:21" ht="15" hidden="1" thickBot="1">
      <c r="A30" s="321"/>
      <c r="B30" s="319"/>
      <c r="C30" s="319"/>
      <c r="D30" s="319"/>
      <c r="E30" s="319"/>
      <c r="F30" s="319"/>
      <c r="G30" s="319"/>
      <c r="H30" s="319"/>
      <c r="I30" s="319"/>
      <c r="J30" s="319"/>
      <c r="K30" s="319"/>
      <c r="L30" s="319"/>
      <c r="M30" s="319"/>
      <c r="N30" s="319"/>
      <c r="O30" s="319"/>
      <c r="P30" s="319"/>
      <c r="Q30" s="319"/>
      <c r="R30" s="319"/>
      <c r="S30" s="319"/>
      <c r="T30" s="319"/>
      <c r="U30" s="320"/>
    </row>
    <row r="31" spans="1:21" ht="15" hidden="1" thickBot="1">
      <c r="A31" s="321"/>
      <c r="B31" s="319"/>
      <c r="C31" s="319"/>
      <c r="D31" s="319"/>
      <c r="E31" s="319"/>
      <c r="F31" s="319"/>
      <c r="G31" s="319"/>
      <c r="H31" s="319"/>
      <c r="I31" s="319"/>
      <c r="J31" s="319"/>
      <c r="K31" s="319"/>
      <c r="L31" s="319"/>
      <c r="M31" s="319"/>
      <c r="N31" s="319"/>
      <c r="O31" s="319"/>
      <c r="P31" s="319"/>
      <c r="Q31" s="319"/>
      <c r="R31" s="319"/>
      <c r="S31" s="319"/>
      <c r="T31" s="319"/>
      <c r="U31" s="320"/>
    </row>
    <row r="32" spans="1:21" ht="15" hidden="1" thickBot="1">
      <c r="A32" s="322"/>
      <c r="B32" s="323"/>
      <c r="C32" s="323"/>
      <c r="D32" s="323"/>
      <c r="E32" s="323"/>
      <c r="F32" s="323"/>
      <c r="G32" s="323"/>
      <c r="H32" s="323"/>
      <c r="I32" s="323"/>
      <c r="J32" s="323"/>
      <c r="K32" s="323"/>
      <c r="L32" s="323"/>
      <c r="M32" s="323"/>
      <c r="N32" s="323"/>
      <c r="O32" s="323"/>
      <c r="P32" s="323"/>
      <c r="Q32" s="323"/>
      <c r="R32" s="323"/>
      <c r="S32" s="323"/>
      <c r="T32" s="323"/>
      <c r="U32" s="324"/>
    </row>
    <row r="33" spans="1:21">
      <c r="A33" s="325" t="s">
        <v>261</v>
      </c>
      <c r="B33" s="326"/>
      <c r="C33" s="326"/>
      <c r="D33" s="326"/>
      <c r="E33" s="326"/>
      <c r="F33" s="326"/>
      <c r="G33" s="326"/>
      <c r="H33" s="326"/>
      <c r="I33" s="326"/>
      <c r="J33" s="326"/>
      <c r="K33" s="326"/>
      <c r="L33" s="326"/>
      <c r="M33" s="326"/>
      <c r="N33" s="326"/>
      <c r="O33" s="326"/>
      <c r="P33" s="326"/>
      <c r="Q33" s="326"/>
      <c r="R33" s="326"/>
      <c r="S33" s="326"/>
      <c r="T33" s="326"/>
      <c r="U33" s="327"/>
    </row>
    <row r="34" spans="1:21" ht="14.15" customHeight="1">
      <c r="A34" s="315"/>
      <c r="B34" s="316"/>
      <c r="C34" s="316"/>
      <c r="D34" s="316"/>
      <c r="E34" s="316"/>
      <c r="F34" s="316"/>
      <c r="G34" s="316"/>
      <c r="H34" s="316"/>
      <c r="I34" s="316"/>
      <c r="J34" s="316"/>
      <c r="K34" s="316"/>
      <c r="L34" s="316"/>
      <c r="M34" s="316"/>
      <c r="N34" s="316"/>
      <c r="O34" s="316"/>
      <c r="P34" s="316"/>
      <c r="Q34" s="316"/>
      <c r="R34" s="316"/>
      <c r="S34" s="316"/>
      <c r="T34" s="316"/>
      <c r="U34" s="317"/>
    </row>
    <row r="35" spans="1:21" ht="35.5" customHeight="1">
      <c r="A35" s="340" t="s">
        <v>184</v>
      </c>
      <c r="B35" s="329"/>
      <c r="C35" s="328" t="s">
        <v>185</v>
      </c>
      <c r="D35" s="329"/>
      <c r="E35" s="328" t="s">
        <v>181</v>
      </c>
      <c r="F35" s="329"/>
      <c r="G35" s="328" t="s">
        <v>182</v>
      </c>
      <c r="H35" s="329"/>
      <c r="I35" s="328" t="s">
        <v>205</v>
      </c>
      <c r="J35" s="329"/>
      <c r="K35" s="328" t="s">
        <v>183</v>
      </c>
      <c r="L35" s="329"/>
      <c r="M35" s="328" t="s">
        <v>187</v>
      </c>
      <c r="N35" s="329"/>
      <c r="O35" s="328" t="s">
        <v>186</v>
      </c>
      <c r="P35" s="329"/>
      <c r="Q35" s="328" t="s">
        <v>188</v>
      </c>
      <c r="R35" s="330"/>
      <c r="S35" s="242" t="s">
        <v>189</v>
      </c>
      <c r="T35" s="242" t="s">
        <v>190</v>
      </c>
      <c r="U35" s="243" t="s">
        <v>191</v>
      </c>
    </row>
    <row r="36" spans="1:21" ht="27" customHeight="1">
      <c r="A36" s="344" t="s">
        <v>479</v>
      </c>
      <c r="B36" s="345"/>
      <c r="C36" s="331" t="s">
        <v>480</v>
      </c>
      <c r="D36" s="332"/>
      <c r="E36" s="331" t="s">
        <v>481</v>
      </c>
      <c r="F36" s="332"/>
      <c r="G36" s="331">
        <v>112</v>
      </c>
      <c r="H36" s="332"/>
      <c r="I36" s="331">
        <v>2160</v>
      </c>
      <c r="J36" s="332"/>
      <c r="K36" s="331">
        <v>19.28</v>
      </c>
      <c r="L36" s="332"/>
      <c r="M36" s="331" t="s">
        <v>482</v>
      </c>
      <c r="N36" s="332"/>
      <c r="O36" s="331" t="s">
        <v>483</v>
      </c>
      <c r="P36" s="332"/>
      <c r="Q36" s="331" t="s">
        <v>6</v>
      </c>
      <c r="R36" s="333"/>
      <c r="S36" s="239" t="s">
        <v>6</v>
      </c>
      <c r="T36" s="239" t="s">
        <v>6</v>
      </c>
      <c r="U36" s="240"/>
    </row>
    <row r="37" spans="1:21" ht="34.9" customHeight="1">
      <c r="A37" s="346" t="s">
        <v>486</v>
      </c>
      <c r="B37" s="347"/>
      <c r="C37" s="331" t="s">
        <v>484</v>
      </c>
      <c r="D37" s="332"/>
      <c r="E37" s="331" t="s">
        <v>481</v>
      </c>
      <c r="F37" s="332"/>
      <c r="G37" s="331">
        <v>108</v>
      </c>
      <c r="H37" s="332"/>
      <c r="I37" s="331">
        <v>1710</v>
      </c>
      <c r="J37" s="332"/>
      <c r="K37" s="331">
        <v>15.83</v>
      </c>
      <c r="L37" s="332"/>
      <c r="M37" s="331" t="s">
        <v>485</v>
      </c>
      <c r="N37" s="332"/>
      <c r="O37" s="331" t="s">
        <v>483</v>
      </c>
      <c r="P37" s="332"/>
      <c r="Q37" s="331" t="s">
        <v>6</v>
      </c>
      <c r="R37" s="333"/>
      <c r="S37" s="239" t="s">
        <v>6</v>
      </c>
      <c r="T37" s="239" t="s">
        <v>6</v>
      </c>
      <c r="U37" s="240"/>
    </row>
    <row r="38" spans="1:21">
      <c r="A38" s="348"/>
      <c r="B38" s="336"/>
      <c r="C38" s="334"/>
      <c r="D38" s="336"/>
      <c r="E38" s="334"/>
      <c r="F38" s="336"/>
      <c r="G38" s="334"/>
      <c r="H38" s="336"/>
      <c r="I38" s="334"/>
      <c r="J38" s="336"/>
      <c r="K38" s="334"/>
      <c r="L38" s="336"/>
      <c r="M38" s="334"/>
      <c r="N38" s="336"/>
      <c r="O38" s="334"/>
      <c r="P38" s="336"/>
      <c r="Q38" s="334"/>
      <c r="R38" s="335"/>
      <c r="S38" s="244"/>
      <c r="T38" s="244"/>
      <c r="U38" s="245"/>
    </row>
    <row r="39" spans="1:21">
      <c r="A39" s="348"/>
      <c r="B39" s="336"/>
      <c r="C39" s="334"/>
      <c r="D39" s="336"/>
      <c r="E39" s="334"/>
      <c r="F39" s="336"/>
      <c r="G39" s="334"/>
      <c r="H39" s="336"/>
      <c r="I39" s="334"/>
      <c r="J39" s="336"/>
      <c r="K39" s="334"/>
      <c r="L39" s="336"/>
      <c r="M39" s="334"/>
      <c r="N39" s="336"/>
      <c r="O39" s="334"/>
      <c r="P39" s="336"/>
      <c r="Q39" s="334"/>
      <c r="R39" s="335"/>
      <c r="S39" s="244"/>
      <c r="T39" s="244"/>
      <c r="U39" s="245"/>
    </row>
    <row r="40" spans="1:21">
      <c r="A40" s="348"/>
      <c r="B40" s="336"/>
      <c r="C40" s="334"/>
      <c r="D40" s="336"/>
      <c r="E40" s="334"/>
      <c r="F40" s="336"/>
      <c r="G40" s="334"/>
      <c r="H40" s="336"/>
      <c r="I40" s="334"/>
      <c r="J40" s="336"/>
      <c r="K40" s="334"/>
      <c r="L40" s="336"/>
      <c r="M40" s="334"/>
      <c r="N40" s="336"/>
      <c r="O40" s="334"/>
      <c r="P40" s="336"/>
      <c r="Q40" s="334"/>
      <c r="R40" s="335"/>
      <c r="S40" s="244"/>
      <c r="T40" s="244"/>
      <c r="U40" s="245"/>
    </row>
    <row r="41" spans="1:21">
      <c r="A41" s="348"/>
      <c r="B41" s="336"/>
      <c r="C41" s="334"/>
      <c r="D41" s="336"/>
      <c r="E41" s="334"/>
      <c r="F41" s="336"/>
      <c r="G41" s="334"/>
      <c r="H41" s="336"/>
      <c r="I41" s="334"/>
      <c r="J41" s="336"/>
      <c r="K41" s="334"/>
      <c r="L41" s="336"/>
      <c r="M41" s="334"/>
      <c r="N41" s="336"/>
      <c r="O41" s="334"/>
      <c r="P41" s="336"/>
      <c r="Q41" s="334"/>
      <c r="R41" s="335"/>
      <c r="S41" s="244"/>
      <c r="T41" s="244"/>
      <c r="U41" s="245"/>
    </row>
    <row r="42" spans="1:21">
      <c r="A42" s="348"/>
      <c r="B42" s="336"/>
      <c r="C42" s="334"/>
      <c r="D42" s="336"/>
      <c r="E42" s="334"/>
      <c r="F42" s="336"/>
      <c r="G42" s="334"/>
      <c r="H42" s="336"/>
      <c r="I42" s="334"/>
      <c r="J42" s="336"/>
      <c r="K42" s="334"/>
      <c r="L42" s="336"/>
      <c r="M42" s="334"/>
      <c r="N42" s="336"/>
      <c r="O42" s="334"/>
      <c r="P42" s="336"/>
      <c r="Q42" s="334"/>
      <c r="R42" s="335"/>
      <c r="S42" s="244"/>
      <c r="T42" s="244"/>
      <c r="U42" s="245"/>
    </row>
    <row r="43" spans="1:21">
      <c r="A43" s="348"/>
      <c r="B43" s="336"/>
      <c r="C43" s="334"/>
      <c r="D43" s="336"/>
      <c r="E43" s="334"/>
      <c r="F43" s="336"/>
      <c r="G43" s="334"/>
      <c r="H43" s="336"/>
      <c r="I43" s="334"/>
      <c r="J43" s="336"/>
      <c r="K43" s="334"/>
      <c r="L43" s="336"/>
      <c r="M43" s="334"/>
      <c r="N43" s="336"/>
      <c r="O43" s="334"/>
      <c r="P43" s="336"/>
      <c r="Q43" s="334"/>
      <c r="R43" s="335"/>
      <c r="S43" s="244"/>
      <c r="T43" s="244"/>
      <c r="U43" s="245"/>
    </row>
    <row r="44" spans="1:21">
      <c r="A44" s="349"/>
      <c r="B44" s="314"/>
      <c r="C44" s="313"/>
      <c r="D44" s="314"/>
      <c r="E44" s="313"/>
      <c r="F44" s="314"/>
      <c r="G44" s="313"/>
      <c r="H44" s="314"/>
      <c r="I44" s="313"/>
      <c r="J44" s="314"/>
      <c r="K44" s="313"/>
      <c r="L44" s="314"/>
      <c r="M44" s="313"/>
      <c r="N44" s="314"/>
      <c r="O44" s="313"/>
      <c r="P44" s="314"/>
      <c r="Q44" s="313"/>
      <c r="R44" s="343"/>
      <c r="S44" s="246"/>
      <c r="T44" s="246"/>
      <c r="U44" s="247"/>
    </row>
    <row r="46" spans="1:21" ht="55.4" customHeight="1">
      <c r="A46" s="341" t="s">
        <v>339</v>
      </c>
      <c r="B46" s="34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5"/>
  <sheetViews>
    <sheetView topLeftCell="F1" zoomScaleNormal="100" workbookViewId="0">
      <selection activeCell="E22" sqref="E22"/>
    </sheetView>
  </sheetViews>
  <sheetFormatPr baseColWidth="10" defaultColWidth="10.81640625" defaultRowHeight="14.5"/>
  <cols>
    <col min="1" max="1" width="25.81640625" style="181" customWidth="1"/>
    <col min="2" max="2" width="16.1796875" style="181" customWidth="1"/>
    <col min="3" max="3" width="25.453125" style="181" customWidth="1"/>
    <col min="4" max="4" width="28.81640625" style="181" customWidth="1"/>
    <col min="5" max="5" width="17.81640625" style="181" customWidth="1"/>
    <col min="6" max="6" width="10.81640625" style="181"/>
    <col min="7" max="7" width="30.1796875" style="181" customWidth="1"/>
    <col min="8" max="8" width="22" style="181" customWidth="1"/>
    <col min="9" max="9" width="21" style="181" customWidth="1"/>
    <col min="10" max="10" width="31.81640625" style="181" customWidth="1"/>
    <col min="11" max="11" width="21.1796875" style="181" customWidth="1"/>
    <col min="12" max="12" width="24.453125" style="181" customWidth="1"/>
    <col min="13" max="16384" width="10.81640625" style="181"/>
  </cols>
  <sheetData>
    <row r="1" spans="1:12" ht="24.75" customHeight="1" thickBot="1">
      <c r="A1" s="353" t="s">
        <v>327</v>
      </c>
      <c r="B1" s="354"/>
      <c r="C1" s="354"/>
      <c r="D1" s="354"/>
      <c r="E1" s="354"/>
      <c r="F1" s="354"/>
      <c r="G1" s="354"/>
      <c r="H1" s="354"/>
      <c r="I1" s="354"/>
      <c r="J1" s="354"/>
      <c r="K1" s="354"/>
      <c r="L1" s="355"/>
    </row>
    <row r="2" spans="1:12" ht="24.75" customHeight="1" thickBot="1">
      <c r="A2" s="350" t="s">
        <v>318</v>
      </c>
      <c r="B2" s="351"/>
      <c r="C2" s="351"/>
      <c r="D2" s="351"/>
      <c r="E2" s="352"/>
      <c r="F2" s="182"/>
      <c r="G2" s="356" t="s">
        <v>319</v>
      </c>
      <c r="H2" s="357"/>
      <c r="I2" s="357"/>
      <c r="J2" s="357"/>
      <c r="K2" s="357"/>
      <c r="L2" s="358"/>
    </row>
    <row r="3" spans="1:12" ht="36.75" customHeight="1" thickBot="1">
      <c r="A3" s="147" t="s">
        <v>328</v>
      </c>
      <c r="B3" s="147" t="s">
        <v>320</v>
      </c>
      <c r="C3" s="148" t="s">
        <v>10</v>
      </c>
      <c r="D3" s="149" t="s">
        <v>11</v>
      </c>
      <c r="E3" s="150" t="s">
        <v>12</v>
      </c>
      <c r="F3" s="183"/>
      <c r="G3" s="147" t="s">
        <v>328</v>
      </c>
      <c r="H3" s="147" t="s">
        <v>321</v>
      </c>
      <c r="I3" s="151" t="s">
        <v>13</v>
      </c>
      <c r="J3" s="152" t="s">
        <v>11</v>
      </c>
      <c r="K3" s="152" t="s">
        <v>12</v>
      </c>
      <c r="L3" s="153" t="s">
        <v>173</v>
      </c>
    </row>
    <row r="4" spans="1:12" ht="43.5">
      <c r="A4" s="172" t="s">
        <v>341</v>
      </c>
      <c r="B4" s="173" t="s">
        <v>342</v>
      </c>
      <c r="C4" s="174" t="s">
        <v>343</v>
      </c>
      <c r="D4" s="175" t="s">
        <v>344</v>
      </c>
      <c r="E4" s="234">
        <v>3</v>
      </c>
      <c r="F4" s="183"/>
      <c r="G4" s="189" t="s">
        <v>355</v>
      </c>
      <c r="H4" s="190" t="s">
        <v>356</v>
      </c>
      <c r="I4" s="190"/>
      <c r="J4" s="191" t="s">
        <v>357</v>
      </c>
      <c r="K4" s="231">
        <v>12</v>
      </c>
      <c r="L4" s="192"/>
    </row>
    <row r="5" spans="1:12" ht="29">
      <c r="A5" s="176" t="s">
        <v>345</v>
      </c>
      <c r="B5" s="173" t="s">
        <v>342</v>
      </c>
      <c r="C5" s="177" t="s">
        <v>343</v>
      </c>
      <c r="D5" s="178" t="s">
        <v>346</v>
      </c>
      <c r="E5" s="235">
        <v>6</v>
      </c>
      <c r="F5" s="183"/>
      <c r="G5" s="176" t="s">
        <v>371</v>
      </c>
      <c r="H5" s="177" t="s">
        <v>372</v>
      </c>
      <c r="I5" s="177" t="s">
        <v>373</v>
      </c>
      <c r="J5" s="178" t="s">
        <v>374</v>
      </c>
      <c r="K5" s="232">
        <v>9</v>
      </c>
      <c r="L5" s="185"/>
    </row>
    <row r="6" spans="1:12" ht="29">
      <c r="A6" s="176" t="s">
        <v>347</v>
      </c>
      <c r="B6" s="173" t="s">
        <v>342</v>
      </c>
      <c r="C6" s="177" t="s">
        <v>343</v>
      </c>
      <c r="D6" s="178" t="s">
        <v>348</v>
      </c>
      <c r="E6" s="235">
        <v>6</v>
      </c>
      <c r="F6" s="183"/>
      <c r="G6" s="176" t="s">
        <v>375</v>
      </c>
      <c r="H6" s="177" t="s">
        <v>378</v>
      </c>
      <c r="I6" s="177" t="s">
        <v>376</v>
      </c>
      <c r="J6" s="193" t="s">
        <v>377</v>
      </c>
      <c r="K6" s="232">
        <v>3</v>
      </c>
      <c r="L6" s="185"/>
    </row>
    <row r="7" spans="1:12" ht="29">
      <c r="A7" s="176" t="s">
        <v>349</v>
      </c>
      <c r="B7" s="173" t="s">
        <v>342</v>
      </c>
      <c r="C7" s="177" t="s">
        <v>343</v>
      </c>
      <c r="D7" s="178" t="s">
        <v>350</v>
      </c>
      <c r="E7" s="235">
        <v>6</v>
      </c>
      <c r="F7" s="183"/>
      <c r="G7" s="176" t="s">
        <v>379</v>
      </c>
      <c r="H7" s="177" t="s">
        <v>380</v>
      </c>
      <c r="I7" s="177" t="s">
        <v>381</v>
      </c>
      <c r="J7" s="193" t="s">
        <v>382</v>
      </c>
      <c r="K7" s="232">
        <v>3</v>
      </c>
      <c r="L7" s="185"/>
    </row>
    <row r="8" spans="1:12" ht="29">
      <c r="A8" s="176" t="s">
        <v>351</v>
      </c>
      <c r="B8" s="173" t="s">
        <v>342</v>
      </c>
      <c r="C8" s="177" t="s">
        <v>343</v>
      </c>
      <c r="D8" s="178" t="s">
        <v>352</v>
      </c>
      <c r="E8" s="235">
        <v>3</v>
      </c>
      <c r="F8" s="183"/>
      <c r="G8" s="194" t="s">
        <v>383</v>
      </c>
      <c r="H8" s="186" t="s">
        <v>384</v>
      </c>
      <c r="I8" s="186" t="s">
        <v>359</v>
      </c>
      <c r="J8" s="178" t="s">
        <v>385</v>
      </c>
      <c r="K8" s="233">
        <v>3</v>
      </c>
      <c r="L8" s="185"/>
    </row>
    <row r="9" spans="1:12" ht="58">
      <c r="A9" s="176" t="s">
        <v>353</v>
      </c>
      <c r="B9" s="173" t="s">
        <v>342</v>
      </c>
      <c r="C9" s="177" t="s">
        <v>343</v>
      </c>
      <c r="D9" s="178" t="s">
        <v>354</v>
      </c>
      <c r="E9" s="235">
        <v>3</v>
      </c>
      <c r="F9" s="183"/>
      <c r="G9" s="194" t="s">
        <v>386</v>
      </c>
      <c r="H9" s="186" t="s">
        <v>388</v>
      </c>
      <c r="I9" s="186" t="s">
        <v>387</v>
      </c>
      <c r="J9" s="178" t="s">
        <v>389</v>
      </c>
      <c r="K9" s="233">
        <v>3</v>
      </c>
      <c r="L9" s="185"/>
    </row>
    <row r="10" spans="1:12" ht="29.5" thickBot="1">
      <c r="A10" s="187" t="s">
        <v>361</v>
      </c>
      <c r="B10" s="173" t="s">
        <v>342</v>
      </c>
      <c r="C10" s="177" t="s">
        <v>343</v>
      </c>
      <c r="D10" s="184" t="s">
        <v>362</v>
      </c>
      <c r="E10" s="235">
        <v>3</v>
      </c>
      <c r="F10" s="183"/>
      <c r="G10" s="195" t="s">
        <v>390</v>
      </c>
      <c r="H10" s="196" t="s">
        <v>393</v>
      </c>
      <c r="I10" s="197" t="s">
        <v>391</v>
      </c>
      <c r="J10" s="198" t="s">
        <v>392</v>
      </c>
      <c r="K10" s="196">
        <v>2</v>
      </c>
      <c r="L10" s="199"/>
    </row>
    <row r="11" spans="1:12" ht="49" customHeight="1">
      <c r="A11" s="176" t="s">
        <v>363</v>
      </c>
      <c r="B11" s="173" t="s">
        <v>342</v>
      </c>
      <c r="C11" s="177" t="s">
        <v>343</v>
      </c>
      <c r="D11" s="178" t="s">
        <v>364</v>
      </c>
      <c r="E11" s="235">
        <v>3</v>
      </c>
      <c r="F11" s="183"/>
    </row>
    <row r="12" spans="1:12" ht="31" customHeight="1">
      <c r="A12" s="176" t="s">
        <v>358</v>
      </c>
      <c r="B12" s="237" t="s">
        <v>342</v>
      </c>
      <c r="C12" s="177" t="s">
        <v>474</v>
      </c>
      <c r="D12" s="178" t="s">
        <v>360</v>
      </c>
      <c r="E12" s="235">
        <v>9</v>
      </c>
    </row>
    <row r="13" spans="1:12" ht="29">
      <c r="A13" s="176" t="s">
        <v>365</v>
      </c>
      <c r="B13" s="173" t="s">
        <v>342</v>
      </c>
      <c r="C13" s="177" t="s">
        <v>367</v>
      </c>
      <c r="D13" s="178" t="s">
        <v>366</v>
      </c>
      <c r="E13" s="235">
        <v>12</v>
      </c>
      <c r="F13" s="183"/>
      <c r="G13" s="188"/>
      <c r="H13" s="188"/>
      <c r="I13" s="188"/>
      <c r="J13" s="188"/>
    </row>
    <row r="14" spans="1:12" ht="29">
      <c r="A14" s="145" t="s">
        <v>368</v>
      </c>
      <c r="B14" s="144" t="s">
        <v>342</v>
      </c>
      <c r="C14" s="146" t="s">
        <v>370</v>
      </c>
      <c r="D14" s="171" t="s">
        <v>369</v>
      </c>
      <c r="E14" s="235">
        <v>3</v>
      </c>
      <c r="G14" s="188"/>
      <c r="H14" s="188"/>
      <c r="I14" s="188"/>
      <c r="J14" s="188"/>
    </row>
    <row r="15" spans="1:12">
      <c r="A15" s="188"/>
      <c r="B15" s="188"/>
      <c r="C15" s="188"/>
      <c r="D15" s="188"/>
      <c r="E15" s="188"/>
      <c r="G15" s="188"/>
      <c r="H15" s="188"/>
      <c r="I15" s="188"/>
      <c r="J15" s="188"/>
    </row>
    <row r="16" spans="1:12">
      <c r="A16" s="188"/>
      <c r="B16" s="188"/>
      <c r="C16" s="188"/>
      <c r="D16" s="188"/>
      <c r="E16" s="188"/>
      <c r="G16" s="188"/>
      <c r="H16" s="188"/>
      <c r="I16" s="188"/>
      <c r="J16" s="188"/>
    </row>
    <row r="17" spans="1:10">
      <c r="A17" s="188"/>
      <c r="B17" s="188"/>
      <c r="C17" s="188"/>
      <c r="D17" s="188"/>
      <c r="E17" s="188"/>
      <c r="G17" s="188"/>
      <c r="H17" s="188"/>
      <c r="I17" s="188"/>
      <c r="J17" s="188"/>
    </row>
    <row r="18" spans="1:10">
      <c r="A18" s="188"/>
      <c r="B18" s="188"/>
      <c r="C18" s="188"/>
      <c r="D18" s="188"/>
      <c r="E18" s="188"/>
      <c r="G18" s="188"/>
      <c r="H18" s="188"/>
      <c r="I18" s="188"/>
      <c r="J18" s="188"/>
    </row>
    <row r="19" spans="1:10">
      <c r="A19" s="188"/>
      <c r="B19" s="188"/>
      <c r="C19" s="188"/>
      <c r="D19" s="188"/>
      <c r="E19" s="188"/>
      <c r="G19" s="188"/>
      <c r="H19" s="188"/>
      <c r="I19" s="188"/>
      <c r="J19" s="188"/>
    </row>
    <row r="20" spans="1:10">
      <c r="A20" s="188"/>
      <c r="B20" s="188"/>
      <c r="C20" s="188"/>
      <c r="D20" s="188"/>
      <c r="E20" s="188"/>
      <c r="G20" s="188"/>
      <c r="H20" s="188"/>
      <c r="I20" s="188"/>
      <c r="J20" s="188"/>
    </row>
    <row r="21" spans="1:10">
      <c r="A21" s="188"/>
      <c r="B21" s="188"/>
      <c r="C21" s="188"/>
      <c r="D21" s="188"/>
      <c r="E21" s="188"/>
      <c r="G21" s="188"/>
      <c r="H21" s="188"/>
      <c r="I21" s="188"/>
      <c r="J21" s="188"/>
    </row>
    <row r="22" spans="1:10">
      <c r="A22" s="188"/>
      <c r="B22" s="188"/>
      <c r="C22" s="188"/>
      <c r="D22" s="188"/>
      <c r="E22" s="188"/>
      <c r="G22" s="188"/>
      <c r="H22" s="188"/>
      <c r="I22" s="188"/>
      <c r="J22" s="188"/>
    </row>
    <row r="23" spans="1:10">
      <c r="A23" s="188"/>
      <c r="B23" s="188"/>
      <c r="C23" s="188"/>
      <c r="D23" s="188"/>
      <c r="E23" s="188"/>
      <c r="G23" s="188"/>
      <c r="H23" s="188"/>
      <c r="I23" s="188"/>
      <c r="J23" s="188"/>
    </row>
    <row r="24" spans="1:10">
      <c r="A24" s="188"/>
      <c r="B24" s="188"/>
      <c r="C24" s="188"/>
      <c r="D24" s="188"/>
      <c r="E24" s="188"/>
      <c r="G24" s="188"/>
      <c r="H24" s="188"/>
      <c r="I24" s="188"/>
      <c r="J24" s="188"/>
    </row>
    <row r="25" spans="1:10">
      <c r="A25" s="188"/>
      <c r="B25" s="188"/>
      <c r="C25" s="188"/>
      <c r="D25" s="188"/>
      <c r="E25" s="188"/>
      <c r="G25" s="188"/>
      <c r="H25" s="188"/>
      <c r="I25" s="188"/>
      <c r="J25" s="188"/>
    </row>
    <row r="26" spans="1:10">
      <c r="A26" s="188"/>
      <c r="B26" s="188"/>
      <c r="C26" s="188"/>
      <c r="D26" s="188"/>
      <c r="E26" s="188"/>
      <c r="G26" s="188"/>
      <c r="H26" s="188"/>
      <c r="I26" s="188"/>
      <c r="J26" s="188"/>
    </row>
    <row r="27" spans="1:10">
      <c r="A27" s="188"/>
      <c r="B27" s="188"/>
      <c r="C27" s="188"/>
      <c r="D27" s="188"/>
      <c r="E27" s="188"/>
      <c r="G27" s="188"/>
      <c r="H27" s="188"/>
      <c r="I27" s="188"/>
      <c r="J27" s="188"/>
    </row>
    <row r="28" spans="1:10">
      <c r="A28" s="188"/>
      <c r="B28" s="188"/>
      <c r="C28" s="188"/>
      <c r="D28" s="188"/>
      <c r="E28" s="188"/>
      <c r="G28" s="188"/>
      <c r="H28" s="188"/>
      <c r="I28" s="188"/>
      <c r="J28" s="188"/>
    </row>
    <row r="29" spans="1:10">
      <c r="A29" s="188"/>
      <c r="B29" s="188"/>
      <c r="C29" s="188"/>
      <c r="D29" s="188"/>
      <c r="E29" s="188"/>
      <c r="G29" s="188"/>
      <c r="H29" s="188"/>
      <c r="I29" s="188"/>
      <c r="J29" s="188"/>
    </row>
    <row r="30" spans="1:10">
      <c r="A30" s="188"/>
      <c r="B30" s="188"/>
      <c r="C30" s="188"/>
      <c r="D30" s="188"/>
      <c r="E30" s="188"/>
      <c r="G30" s="188"/>
      <c r="H30" s="188"/>
      <c r="I30" s="188"/>
      <c r="J30" s="188"/>
    </row>
    <row r="31" spans="1:10">
      <c r="A31" s="188"/>
      <c r="B31" s="188"/>
      <c r="C31" s="188"/>
      <c r="D31" s="188"/>
      <c r="E31" s="188"/>
      <c r="G31" s="188"/>
      <c r="H31" s="188"/>
      <c r="I31" s="188"/>
      <c r="J31" s="188"/>
    </row>
    <row r="32" spans="1:10">
      <c r="A32" s="188"/>
      <c r="B32" s="188"/>
      <c r="C32" s="188"/>
      <c r="D32" s="188"/>
      <c r="E32" s="188"/>
      <c r="G32" s="188"/>
      <c r="H32" s="188"/>
      <c r="I32" s="188"/>
      <c r="J32" s="188"/>
    </row>
    <row r="33" spans="1:10">
      <c r="A33" s="188"/>
      <c r="B33" s="188"/>
      <c r="C33" s="188"/>
      <c r="D33" s="188"/>
      <c r="E33" s="188"/>
      <c r="G33" s="188"/>
      <c r="H33" s="188"/>
      <c r="I33" s="188"/>
      <c r="J33" s="188"/>
    </row>
    <row r="34" spans="1:10">
      <c r="A34" s="188"/>
      <c r="B34" s="188"/>
      <c r="C34" s="188"/>
      <c r="D34" s="188"/>
      <c r="E34" s="188"/>
      <c r="G34" s="188"/>
      <c r="H34" s="188"/>
      <c r="I34" s="188"/>
      <c r="J34" s="188"/>
    </row>
    <row r="35" spans="1:10">
      <c r="A35" s="188"/>
      <c r="B35" s="188"/>
      <c r="C35" s="188"/>
      <c r="D35" s="188"/>
      <c r="E35" s="188"/>
      <c r="G35" s="188"/>
      <c r="H35" s="188"/>
      <c r="I35" s="188"/>
      <c r="J35" s="188"/>
    </row>
    <row r="36" spans="1:10">
      <c r="A36" s="188"/>
      <c r="B36" s="188"/>
      <c r="C36" s="188"/>
      <c r="D36" s="188"/>
      <c r="E36" s="188"/>
      <c r="G36" s="188"/>
      <c r="H36" s="188"/>
      <c r="I36" s="188"/>
      <c r="J36" s="188"/>
    </row>
    <row r="37" spans="1:10">
      <c r="A37" s="188"/>
      <c r="B37" s="188"/>
      <c r="C37" s="188"/>
      <c r="D37" s="188"/>
      <c r="E37" s="188"/>
      <c r="G37" s="188"/>
      <c r="H37" s="188"/>
      <c r="I37" s="188"/>
      <c r="J37" s="188"/>
    </row>
    <row r="38" spans="1:10">
      <c r="A38" s="188"/>
      <c r="B38" s="188"/>
      <c r="C38" s="188"/>
      <c r="D38" s="188"/>
      <c r="E38" s="188"/>
      <c r="G38" s="188"/>
      <c r="H38" s="188"/>
      <c r="I38" s="188"/>
      <c r="J38" s="188"/>
    </row>
    <row r="39" spans="1:10">
      <c r="A39" s="188"/>
      <c r="B39" s="188"/>
      <c r="C39" s="188"/>
      <c r="D39" s="188"/>
      <c r="E39" s="188"/>
      <c r="G39" s="188"/>
      <c r="H39" s="188"/>
      <c r="I39" s="188"/>
      <c r="J39" s="188"/>
    </row>
    <row r="40" spans="1:10">
      <c r="A40" s="188"/>
      <c r="B40" s="188"/>
      <c r="C40" s="188"/>
      <c r="D40" s="188"/>
      <c r="E40" s="188"/>
      <c r="G40" s="188"/>
      <c r="H40" s="188"/>
      <c r="I40" s="188"/>
      <c r="J40" s="188"/>
    </row>
    <row r="41" spans="1:10">
      <c r="A41" s="188"/>
      <c r="B41" s="188"/>
      <c r="C41" s="188"/>
      <c r="D41" s="188"/>
      <c r="E41" s="188"/>
      <c r="G41" s="188"/>
      <c r="H41" s="188"/>
      <c r="I41" s="188"/>
      <c r="J41" s="188"/>
    </row>
    <row r="42" spans="1:10">
      <c r="A42" s="188"/>
      <c r="B42" s="188"/>
      <c r="C42" s="188"/>
      <c r="D42" s="188"/>
      <c r="E42" s="188"/>
      <c r="G42" s="188"/>
      <c r="H42" s="188"/>
      <c r="I42" s="188"/>
      <c r="J42" s="188"/>
    </row>
    <row r="43" spans="1:10">
      <c r="A43" s="188"/>
      <c r="B43" s="188"/>
      <c r="C43" s="188"/>
      <c r="D43" s="188"/>
      <c r="E43" s="188"/>
      <c r="G43" s="188"/>
      <c r="H43" s="188"/>
      <c r="I43" s="188"/>
      <c r="J43" s="188"/>
    </row>
    <row r="44" spans="1:10">
      <c r="A44" s="188"/>
      <c r="B44" s="188"/>
      <c r="C44" s="188"/>
      <c r="D44" s="188"/>
      <c r="E44" s="188"/>
      <c r="G44" s="188"/>
      <c r="H44" s="188"/>
      <c r="I44" s="188"/>
      <c r="J44" s="188"/>
    </row>
    <row r="45" spans="1:10">
      <c r="A45" s="188"/>
      <c r="B45" s="188"/>
      <c r="C45" s="188"/>
      <c r="D45" s="188"/>
      <c r="E45" s="188"/>
      <c r="G45" s="188"/>
      <c r="H45" s="188"/>
      <c r="I45" s="188"/>
      <c r="J45" s="188"/>
    </row>
    <row r="46" spans="1:10">
      <c r="A46" s="188"/>
      <c r="B46" s="188"/>
      <c r="C46" s="188"/>
      <c r="D46" s="188"/>
      <c r="E46" s="188"/>
      <c r="G46" s="188"/>
      <c r="H46" s="188"/>
      <c r="I46" s="188"/>
      <c r="J46" s="188"/>
    </row>
    <row r="47" spans="1:10">
      <c r="A47" s="188"/>
      <c r="B47" s="188"/>
      <c r="C47" s="188"/>
      <c r="D47" s="188"/>
      <c r="E47" s="188"/>
      <c r="G47" s="188"/>
      <c r="H47" s="188"/>
      <c r="I47" s="188"/>
      <c r="J47" s="188"/>
    </row>
    <row r="48" spans="1:10">
      <c r="G48" s="188"/>
      <c r="H48" s="188"/>
      <c r="I48" s="188"/>
      <c r="J48" s="188"/>
    </row>
    <row r="49" spans="7:10">
      <c r="G49" s="188"/>
      <c r="H49" s="188"/>
      <c r="I49" s="188"/>
      <c r="J49" s="188"/>
    </row>
    <row r="50" spans="7:10">
      <c r="G50" s="188"/>
      <c r="H50" s="188"/>
      <c r="I50" s="188"/>
      <c r="J50" s="188"/>
    </row>
    <row r="51" spans="7:10">
      <c r="G51" s="188"/>
      <c r="H51" s="188"/>
      <c r="I51" s="188"/>
      <c r="J51" s="188"/>
    </row>
    <row r="52" spans="7:10">
      <c r="G52" s="188"/>
      <c r="H52" s="188"/>
      <c r="I52" s="188"/>
      <c r="J52" s="188"/>
    </row>
    <row r="53" spans="7:10">
      <c r="G53" s="188"/>
      <c r="H53" s="188"/>
      <c r="I53" s="188"/>
      <c r="J53" s="188"/>
    </row>
    <row r="54" spans="7:10">
      <c r="G54" s="188"/>
      <c r="H54" s="188"/>
      <c r="I54" s="188"/>
      <c r="J54" s="188"/>
    </row>
    <row r="55" spans="7:10">
      <c r="G55" s="188"/>
      <c r="H55" s="188"/>
      <c r="I55" s="188"/>
      <c r="J55" s="188"/>
    </row>
  </sheetData>
  <mergeCells count="3">
    <mergeCell ref="A2:E2"/>
    <mergeCell ref="A1:L1"/>
    <mergeCell ref="G2:L2"/>
  </mergeCells>
  <dataValidations count="1">
    <dataValidation type="list" allowBlank="1" showInputMessage="1" showErrorMessage="1" sqref="B4:B14" xr:uid="{00000000-0002-0000-0400-000000000000}">
      <formula1>"E/C, E (PRAG ou PRCE), C, ATER, PUPH/MCUPH"</formula1>
    </dataValidation>
  </dataValidations>
  <hyperlinks>
    <hyperlink ref="D4" r:id="rId1" xr:uid="{94E0242D-F960-2342-8188-132617970C31}"/>
    <hyperlink ref="D5" r:id="rId2" xr:uid="{CAE89E3E-A925-FE45-B24A-780C3265408A}"/>
    <hyperlink ref="D6" r:id="rId3" xr:uid="{7F18252B-A684-824A-BE92-21C13F7255B6}"/>
    <hyperlink ref="D7" r:id="rId4" xr:uid="{03E7C30B-092E-8442-AD1E-01052FD4084D}"/>
    <hyperlink ref="D8" r:id="rId5" xr:uid="{DB8816F5-F956-3E43-B99D-E256B27465E9}"/>
    <hyperlink ref="D9" r:id="rId6" xr:uid="{525C0C98-66DC-D848-A168-0BBB55FCEB9A}"/>
    <hyperlink ref="J4" r:id="rId7" display="mailto:florence.hugot@free.fr" xr:uid="{6AE0DA75-E685-F044-890A-6CC7D2C6024C}"/>
    <hyperlink ref="D12" r:id="rId8" xr:uid="{1771F88B-8084-D04A-B450-FA06F5928BC1}"/>
    <hyperlink ref="D10" r:id="rId9" display="mailto:irina.parachkevova@univ-cotedazur.fr" xr:uid="{F62518FE-0BBA-3C4E-82CB-57BEF016FD36}"/>
    <hyperlink ref="D11" r:id="rId10" xr:uid="{B0E8EF6E-0CF5-6743-9780-0753CD1C7601}"/>
    <hyperlink ref="D13" r:id="rId11" xr:uid="{CA09DC30-C3EE-AB42-84FB-90E065933FFF}"/>
    <hyperlink ref="D14" r:id="rId12" xr:uid="{AF92BF64-9D2C-E44A-9D7F-AFCC82A4285D}"/>
    <hyperlink ref="J6" r:id="rId13" xr:uid="{BE6E25E5-3355-9B48-80C7-0EC3022FCCEE}"/>
    <hyperlink ref="J5" r:id="rId14" xr:uid="{0C6F6B2C-F100-D545-B3C8-2B29C1F8D790}"/>
    <hyperlink ref="J7" r:id="rId15" xr:uid="{8DFA1A91-F8C2-8F46-9D1B-47AC0B1F236E}"/>
    <hyperlink ref="J8" r:id="rId16" xr:uid="{36F26ECF-DF50-AF44-8CD0-94882F1DFA61}"/>
    <hyperlink ref="J9" r:id="rId17" xr:uid="{D844C72A-A2C9-FF4E-85EB-5CEB6EEC025E}"/>
    <hyperlink ref="J10" r:id="rId18" xr:uid="{D377B152-7033-9648-9737-92818F1EE9DE}"/>
  </hyperlinks>
  <pageMargins left="0.7" right="0.7" top="0.75" bottom="0.75" header="0.3" footer="0.3"/>
  <pageSetup paperSize="9" scale="45" orientation="portrait" verticalDpi="0" r:id="rId19"/>
  <headerFooter>
    <oddHeader>&amp;L&amp;G</oddHeader>
  </headerFooter>
  <legacyDrawingHF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B1" zoomScale="90" zoomScaleNormal="90" workbookViewId="0">
      <selection activeCell="A8" sqref="A8"/>
    </sheetView>
  </sheetViews>
  <sheetFormatPr baseColWidth="10" defaultRowHeight="14.5"/>
  <cols>
    <col min="1" max="1" width="74.1796875" bestFit="1" customWidth="1"/>
    <col min="3" max="3" width="21.1796875" bestFit="1" customWidth="1"/>
  </cols>
  <sheetData>
    <row r="1" spans="1:13" ht="16.5" customHeight="1" thickBot="1">
      <c r="A1" s="368" t="s">
        <v>263</v>
      </c>
      <c r="B1" s="369"/>
      <c r="C1" s="369"/>
      <c r="D1" s="369"/>
      <c r="E1" s="369"/>
      <c r="F1" s="369"/>
      <c r="G1" s="369"/>
      <c r="H1" s="369"/>
      <c r="I1" s="369"/>
      <c r="J1" s="369"/>
      <c r="K1" s="369"/>
      <c r="L1" s="369"/>
      <c r="M1" s="370"/>
    </row>
    <row r="2" spans="1:13" s="3" customFormat="1" ht="20.25" customHeight="1">
      <c r="A2" s="158" t="s">
        <v>171</v>
      </c>
      <c r="B2" s="373">
        <v>44805</v>
      </c>
      <c r="C2" s="374"/>
      <c r="D2" s="379"/>
      <c r="E2" s="380"/>
      <c r="F2" s="380"/>
      <c r="G2" s="380"/>
      <c r="H2" s="380"/>
      <c r="I2" s="380"/>
      <c r="J2" s="380"/>
      <c r="K2" s="380"/>
      <c r="L2" s="380"/>
      <c r="M2" s="381"/>
    </row>
    <row r="3" spans="1:13" s="3" customFormat="1" ht="20.25" customHeight="1">
      <c r="A3" s="4" t="s">
        <v>14</v>
      </c>
      <c r="B3" s="375">
        <v>44958</v>
      </c>
      <c r="C3" s="376"/>
      <c r="D3" s="382"/>
      <c r="E3" s="383"/>
      <c r="F3" s="383"/>
      <c r="G3" s="383"/>
      <c r="H3" s="383"/>
      <c r="I3" s="383"/>
      <c r="J3" s="383"/>
      <c r="K3" s="383"/>
      <c r="L3" s="383"/>
      <c r="M3" s="384"/>
    </row>
    <row r="4" spans="1:13" s="3" customFormat="1" ht="20.25" customHeight="1">
      <c r="A4" s="4" t="s">
        <v>15</v>
      </c>
      <c r="B4" s="375"/>
      <c r="C4" s="376"/>
      <c r="D4" s="382"/>
      <c r="E4" s="383"/>
      <c r="F4" s="383"/>
      <c r="G4" s="383"/>
      <c r="H4" s="383"/>
      <c r="I4" s="383"/>
      <c r="J4" s="383"/>
      <c r="K4" s="383"/>
      <c r="L4" s="383"/>
      <c r="M4" s="384"/>
    </row>
    <row r="5" spans="1:13" s="3" customFormat="1" ht="20.25" customHeight="1" thickBot="1">
      <c r="A5" s="5" t="s">
        <v>16</v>
      </c>
      <c r="B5" s="377">
        <v>25</v>
      </c>
      <c r="C5" s="378"/>
      <c r="D5" s="385"/>
      <c r="E5" s="386"/>
      <c r="F5" s="386"/>
      <c r="G5" s="386"/>
      <c r="H5" s="386"/>
      <c r="I5" s="386"/>
      <c r="J5" s="386"/>
      <c r="K5" s="386"/>
      <c r="L5" s="386"/>
      <c r="M5" s="387"/>
    </row>
    <row r="6" spans="1:13" ht="15.75" customHeight="1">
      <c r="A6" s="388" t="s">
        <v>17</v>
      </c>
      <c r="B6" s="371"/>
      <c r="C6" s="371" t="s">
        <v>31</v>
      </c>
      <c r="D6" s="371"/>
      <c r="E6" s="371"/>
      <c r="F6" s="371"/>
      <c r="G6" s="371"/>
      <c r="H6" s="371"/>
      <c r="I6" s="371"/>
      <c r="J6" s="371"/>
      <c r="K6" s="371"/>
      <c r="L6" s="371"/>
      <c r="M6" s="372"/>
    </row>
    <row r="7" spans="1:13" ht="31.5" customHeight="1">
      <c r="A7" s="6" t="s">
        <v>18</v>
      </c>
      <c r="B7" s="9" t="s">
        <v>5</v>
      </c>
      <c r="C7" s="8" t="s">
        <v>20</v>
      </c>
      <c r="D7" s="392"/>
      <c r="E7" s="393"/>
      <c r="F7" s="393"/>
      <c r="G7" s="393"/>
      <c r="H7" s="393"/>
      <c r="I7" s="393"/>
      <c r="J7" s="393"/>
      <c r="K7" s="393"/>
      <c r="L7" s="393"/>
      <c r="M7" s="394"/>
    </row>
    <row r="8" spans="1:13" ht="31.5" customHeight="1">
      <c r="A8" s="6" t="s">
        <v>19</v>
      </c>
      <c r="B8" s="9" t="s">
        <v>5</v>
      </c>
      <c r="C8" s="8" t="s">
        <v>20</v>
      </c>
      <c r="D8" s="392"/>
      <c r="E8" s="393"/>
      <c r="F8" s="393"/>
      <c r="G8" s="393"/>
      <c r="H8" s="393"/>
      <c r="I8" s="393"/>
      <c r="J8" s="393"/>
      <c r="K8" s="393"/>
      <c r="L8" s="393"/>
      <c r="M8" s="394"/>
    </row>
    <row r="9" spans="1:13" ht="31.5" customHeight="1">
      <c r="A9" s="6" t="s">
        <v>21</v>
      </c>
      <c r="B9" s="9" t="s">
        <v>5</v>
      </c>
      <c r="C9" s="389" t="s">
        <v>34</v>
      </c>
      <c r="D9" s="390"/>
      <c r="E9" s="390"/>
      <c r="F9" s="390"/>
      <c r="G9" s="390"/>
      <c r="H9" s="390"/>
      <c r="I9" s="390"/>
      <c r="J9" s="390"/>
      <c r="K9" s="390"/>
      <c r="L9" s="390"/>
      <c r="M9" s="391"/>
    </row>
    <row r="10" spans="1:13" ht="31.5" customHeight="1">
      <c r="A10" s="6" t="s">
        <v>22</v>
      </c>
      <c r="B10" s="9" t="s">
        <v>5</v>
      </c>
      <c r="C10" s="359" t="s">
        <v>35</v>
      </c>
      <c r="D10" s="360"/>
      <c r="E10" s="360"/>
      <c r="F10" s="360"/>
      <c r="G10" s="360"/>
      <c r="H10" s="360"/>
      <c r="I10" s="360"/>
      <c r="J10" s="360"/>
      <c r="K10" s="360"/>
      <c r="L10" s="360"/>
      <c r="M10" s="361"/>
    </row>
    <row r="11" spans="1:13" ht="31.5" customHeight="1">
      <c r="A11" s="6" t="s">
        <v>23</v>
      </c>
      <c r="B11" s="9" t="s">
        <v>5</v>
      </c>
      <c r="C11" s="10" t="s">
        <v>33</v>
      </c>
      <c r="D11" s="362" t="s">
        <v>36</v>
      </c>
      <c r="E11" s="363"/>
      <c r="F11" s="363"/>
      <c r="G11" s="363"/>
      <c r="H11" s="363"/>
      <c r="I11" s="363"/>
      <c r="J11" s="363"/>
      <c r="K11" s="363"/>
      <c r="L11" s="363"/>
      <c r="M11" s="364"/>
    </row>
    <row r="12" spans="1:13" ht="31.5" customHeight="1">
      <c r="A12" s="6" t="s">
        <v>24</v>
      </c>
      <c r="B12" s="9" t="s">
        <v>5</v>
      </c>
      <c r="C12" s="10" t="s">
        <v>33</v>
      </c>
      <c r="D12" s="401" t="s">
        <v>37</v>
      </c>
      <c r="E12" s="402"/>
      <c r="F12" s="114"/>
      <c r="G12" s="395"/>
      <c r="H12" s="396"/>
      <c r="I12" s="396"/>
      <c r="J12" s="396"/>
      <c r="K12" s="396"/>
      <c r="L12" s="396"/>
      <c r="M12" s="397"/>
    </row>
    <row r="13" spans="1:13" ht="31.5" customHeight="1">
      <c r="A13" s="6" t="s">
        <v>25</v>
      </c>
      <c r="B13" s="9" t="s">
        <v>5</v>
      </c>
      <c r="C13" s="10" t="s">
        <v>33</v>
      </c>
      <c r="D13" s="401" t="s">
        <v>38</v>
      </c>
      <c r="E13" s="402"/>
      <c r="F13" s="114"/>
      <c r="G13" s="398"/>
      <c r="H13" s="399"/>
      <c r="I13" s="399"/>
      <c r="J13" s="399"/>
      <c r="K13" s="399"/>
      <c r="L13" s="399"/>
      <c r="M13" s="400"/>
    </row>
    <row r="14" spans="1:13" ht="31.5" customHeight="1">
      <c r="A14" s="6" t="s">
        <v>26</v>
      </c>
      <c r="B14" s="9" t="s">
        <v>5</v>
      </c>
      <c r="C14" s="10" t="s">
        <v>33</v>
      </c>
      <c r="D14" s="362" t="s">
        <v>39</v>
      </c>
      <c r="E14" s="363"/>
      <c r="F14" s="363"/>
      <c r="G14" s="363"/>
      <c r="H14" s="363"/>
      <c r="I14" s="363"/>
      <c r="J14" s="363"/>
      <c r="K14" s="363"/>
      <c r="L14" s="363"/>
      <c r="M14" s="364"/>
    </row>
    <row r="15" spans="1:13" ht="31.5" customHeight="1">
      <c r="A15" s="6" t="s">
        <v>27</v>
      </c>
      <c r="B15" s="9" t="s">
        <v>5</v>
      </c>
      <c r="C15" s="10" t="s">
        <v>33</v>
      </c>
      <c r="D15" s="362" t="s">
        <v>40</v>
      </c>
      <c r="E15" s="363"/>
      <c r="F15" s="363"/>
      <c r="G15" s="363"/>
      <c r="H15" s="363"/>
      <c r="I15" s="363"/>
      <c r="J15" s="363"/>
      <c r="K15" s="363"/>
      <c r="L15" s="363"/>
      <c r="M15" s="364"/>
    </row>
    <row r="16" spans="1:13" ht="31.5" customHeight="1">
      <c r="A16" s="6" t="s">
        <v>28</v>
      </c>
      <c r="B16" s="9" t="s">
        <v>5</v>
      </c>
      <c r="C16" s="10" t="s">
        <v>33</v>
      </c>
      <c r="D16" s="8" t="s">
        <v>41</v>
      </c>
      <c r="E16" s="8"/>
      <c r="F16" s="392"/>
      <c r="G16" s="393"/>
      <c r="H16" s="393"/>
      <c r="I16" s="393"/>
      <c r="J16" s="393"/>
      <c r="K16" s="393"/>
      <c r="L16" s="393"/>
      <c r="M16" s="394"/>
    </row>
    <row r="17" spans="1:13" ht="31.5" customHeight="1">
      <c r="A17" s="6" t="s">
        <v>29</v>
      </c>
      <c r="B17" s="9" t="s">
        <v>5</v>
      </c>
      <c r="C17" s="10" t="s">
        <v>33</v>
      </c>
      <c r="D17" s="8" t="s">
        <v>41</v>
      </c>
      <c r="E17" s="8"/>
      <c r="F17" s="392"/>
      <c r="G17" s="393"/>
      <c r="H17" s="393"/>
      <c r="I17" s="393"/>
      <c r="J17" s="393"/>
      <c r="K17" s="393"/>
      <c r="L17" s="393"/>
      <c r="M17" s="394"/>
    </row>
    <row r="18" spans="1:13" ht="48.75" customHeight="1" thickBot="1">
      <c r="A18" s="7" t="s">
        <v>30</v>
      </c>
      <c r="B18" s="179" t="s">
        <v>6</v>
      </c>
      <c r="C18" s="365" t="s">
        <v>42</v>
      </c>
      <c r="D18" s="366"/>
      <c r="E18" s="366"/>
      <c r="F18" s="366"/>
      <c r="G18" s="366"/>
      <c r="H18" s="366"/>
      <c r="I18" s="366"/>
      <c r="J18" s="366"/>
      <c r="K18" s="366"/>
      <c r="L18" s="366"/>
      <c r="M18" s="36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8"/>
  <sheetViews>
    <sheetView topLeftCell="D25" zoomScaleNormal="100" workbookViewId="0">
      <selection activeCell="J32" sqref="J32"/>
    </sheetView>
  </sheetViews>
  <sheetFormatPr baseColWidth="10" defaultColWidth="10.81640625" defaultRowHeight="14.5"/>
  <cols>
    <col min="1" max="1" width="39.81640625" style="181" customWidth="1"/>
    <col min="2" max="2" width="11.26953125" style="181" customWidth="1"/>
    <col min="3" max="3" width="52.81640625" style="181" customWidth="1"/>
    <col min="4" max="4" width="17.1796875" style="181" customWidth="1"/>
    <col min="5" max="6" width="17.453125" style="181" customWidth="1"/>
    <col min="7" max="8" width="16.453125" style="181" customWidth="1"/>
    <col min="9" max="11" width="15.81640625" style="181" customWidth="1"/>
    <col min="12" max="12" width="22" style="181" customWidth="1"/>
    <col min="13" max="13" width="19.1796875" style="181" customWidth="1"/>
    <col min="14" max="14" width="55.453125" style="181" customWidth="1"/>
    <col min="15" max="16384" width="10.81640625" style="181"/>
  </cols>
  <sheetData>
    <row r="1" spans="1:14" ht="15.65" customHeight="1" thickBot="1">
      <c r="A1" s="411" t="s">
        <v>264</v>
      </c>
      <c r="B1" s="412"/>
      <c r="C1" s="412"/>
      <c r="D1" s="412"/>
      <c r="E1" s="412"/>
      <c r="F1" s="412"/>
      <c r="G1" s="412"/>
      <c r="H1" s="412"/>
      <c r="I1" s="412"/>
      <c r="J1" s="412"/>
      <c r="K1" s="412"/>
      <c r="L1" s="412"/>
      <c r="M1" s="200"/>
    </row>
    <row r="2" spans="1:14">
      <c r="A2" s="408" t="s">
        <v>254</v>
      </c>
      <c r="B2" s="409"/>
      <c r="C2" s="409"/>
      <c r="D2" s="409"/>
      <c r="E2" s="409"/>
      <c r="F2" s="409"/>
      <c r="G2" s="409"/>
      <c r="H2" s="409"/>
      <c r="I2" s="409"/>
      <c r="J2" s="409"/>
      <c r="K2" s="409"/>
      <c r="L2" s="410"/>
    </row>
    <row r="3" spans="1:14" ht="30" customHeight="1">
      <c r="A3" s="180" t="s">
        <v>193</v>
      </c>
      <c r="B3" s="403" t="s">
        <v>323</v>
      </c>
      <c r="C3" s="404"/>
      <c r="D3" s="405"/>
      <c r="E3" s="406"/>
      <c r="F3" s="406"/>
      <c r="G3" s="406"/>
      <c r="H3" s="406"/>
      <c r="I3" s="406"/>
      <c r="J3" s="406"/>
      <c r="K3" s="406"/>
      <c r="L3" s="407"/>
    </row>
    <row r="4" spans="1:14" ht="94.5" customHeight="1" thickBot="1">
      <c r="A4" s="156" t="s">
        <v>194</v>
      </c>
      <c r="B4" s="157" t="s">
        <v>195</v>
      </c>
      <c r="C4" s="157" t="s">
        <v>196</v>
      </c>
      <c r="D4" s="157" t="s">
        <v>197</v>
      </c>
      <c r="E4" s="157" t="s">
        <v>198</v>
      </c>
      <c r="F4" s="157" t="s">
        <v>290</v>
      </c>
      <c r="G4" s="157" t="s">
        <v>199</v>
      </c>
      <c r="H4" s="157" t="s">
        <v>290</v>
      </c>
      <c r="I4" s="157" t="s">
        <v>322</v>
      </c>
      <c r="J4" s="157" t="s">
        <v>290</v>
      </c>
      <c r="K4" s="154" t="s">
        <v>292</v>
      </c>
      <c r="L4" s="155" t="s">
        <v>291</v>
      </c>
      <c r="M4" s="25"/>
      <c r="N4" s="25"/>
    </row>
    <row r="5" spans="1:14" ht="43.5">
      <c r="A5" s="181" t="s">
        <v>450</v>
      </c>
      <c r="B5" s="201"/>
      <c r="C5" s="201"/>
      <c r="D5" s="202" t="s">
        <v>415</v>
      </c>
      <c r="E5" s="203">
        <v>14</v>
      </c>
      <c r="F5" s="201"/>
      <c r="G5" s="201"/>
      <c r="H5" s="201"/>
      <c r="I5" s="201"/>
      <c r="J5" s="201"/>
      <c r="K5" s="204"/>
      <c r="L5" s="205"/>
      <c r="N5" s="25"/>
    </row>
    <row r="6" spans="1:14" ht="16.5">
      <c r="B6" s="206"/>
      <c r="C6" s="207" t="s">
        <v>446</v>
      </c>
      <c r="D6" s="208" t="s">
        <v>416</v>
      </c>
      <c r="E6" s="209">
        <v>3.5</v>
      </c>
      <c r="F6" s="206" t="s">
        <v>164</v>
      </c>
      <c r="G6" s="206"/>
      <c r="H6" s="206"/>
      <c r="I6" s="206"/>
      <c r="J6" s="206"/>
      <c r="K6" s="210">
        <f t="shared" ref="K6:K31" si="0">E6*1.5+G6+I6*2/3</f>
        <v>5.25</v>
      </c>
      <c r="L6" s="205">
        <f t="shared" ref="L6:L31" si="1">IF(F6="oui",0,E6*1.5)+IF(H6="oui",0,G6*1)+IF(J6="oui",0,I6*2/3)</f>
        <v>5.25</v>
      </c>
      <c r="N6" s="25"/>
    </row>
    <row r="7" spans="1:14" ht="16.5">
      <c r="B7" s="206"/>
      <c r="C7" s="207" t="s">
        <v>406</v>
      </c>
      <c r="D7" s="208" t="s">
        <v>417</v>
      </c>
      <c r="E7" s="209">
        <v>3.5</v>
      </c>
      <c r="F7" s="206" t="s">
        <v>164</v>
      </c>
      <c r="G7" s="206"/>
      <c r="H7" s="206"/>
      <c r="I7" s="206"/>
      <c r="J7" s="206"/>
      <c r="K7" s="210">
        <f t="shared" si="0"/>
        <v>5.25</v>
      </c>
      <c r="L7" s="205">
        <f t="shared" si="1"/>
        <v>5.25</v>
      </c>
      <c r="N7" s="25"/>
    </row>
    <row r="8" spans="1:14" ht="29">
      <c r="B8" s="206"/>
      <c r="C8" s="207" t="s">
        <v>448</v>
      </c>
      <c r="D8" s="208" t="s">
        <v>418</v>
      </c>
      <c r="E8" s="209">
        <v>3.5</v>
      </c>
      <c r="F8" s="206" t="s">
        <v>164</v>
      </c>
      <c r="G8" s="206"/>
      <c r="H8" s="206"/>
      <c r="I8" s="206"/>
      <c r="J8" s="206"/>
      <c r="K8" s="210">
        <f t="shared" si="0"/>
        <v>5.25</v>
      </c>
      <c r="L8" s="205">
        <f t="shared" si="1"/>
        <v>5.25</v>
      </c>
      <c r="N8" s="25"/>
    </row>
    <row r="9" spans="1:14" ht="16.5">
      <c r="B9" s="206"/>
      <c r="C9" s="207" t="s">
        <v>451</v>
      </c>
      <c r="D9" s="208" t="s">
        <v>419</v>
      </c>
      <c r="E9" s="209">
        <v>3.5</v>
      </c>
      <c r="F9" s="206" t="s">
        <v>164</v>
      </c>
      <c r="G9" s="206"/>
      <c r="H9" s="206"/>
      <c r="I9" s="206"/>
      <c r="J9" s="206"/>
      <c r="K9" s="210">
        <f t="shared" si="0"/>
        <v>5.25</v>
      </c>
      <c r="L9" s="205">
        <f t="shared" si="1"/>
        <v>5.25</v>
      </c>
      <c r="N9" s="25"/>
    </row>
    <row r="10" spans="1:14" ht="29">
      <c r="A10" s="181" t="s">
        <v>452</v>
      </c>
      <c r="B10" s="206"/>
      <c r="C10" s="206"/>
      <c r="D10" s="202" t="s">
        <v>420</v>
      </c>
      <c r="E10" s="203">
        <f>SUM(E11:E14)</f>
        <v>15</v>
      </c>
      <c r="F10" s="206"/>
      <c r="G10" s="206"/>
      <c r="H10" s="206"/>
      <c r="I10" s="206"/>
      <c r="J10" s="206"/>
      <c r="K10" s="210"/>
      <c r="L10" s="205"/>
      <c r="N10" s="25"/>
    </row>
    <row r="11" spans="1:14" ht="16.5">
      <c r="A11" s="207"/>
      <c r="B11" s="206"/>
      <c r="C11" s="207" t="s">
        <v>405</v>
      </c>
      <c r="D11" s="208" t="s">
        <v>421</v>
      </c>
      <c r="E11" s="209">
        <v>4</v>
      </c>
      <c r="F11" s="206" t="s">
        <v>164</v>
      </c>
      <c r="G11" s="206"/>
      <c r="H11" s="206"/>
      <c r="I11" s="206"/>
      <c r="J11" s="206"/>
      <c r="K11" s="210">
        <f t="shared" si="0"/>
        <v>6</v>
      </c>
      <c r="L11" s="205">
        <f t="shared" si="1"/>
        <v>6</v>
      </c>
      <c r="N11" s="25"/>
    </row>
    <row r="12" spans="1:14" ht="16.5">
      <c r="A12" s="207"/>
      <c r="B12" s="206"/>
      <c r="C12" s="207" t="s">
        <v>447</v>
      </c>
      <c r="D12" s="208" t="s">
        <v>422</v>
      </c>
      <c r="E12" s="209">
        <v>3.5</v>
      </c>
      <c r="F12" s="206" t="s">
        <v>164</v>
      </c>
      <c r="G12" s="206"/>
      <c r="H12" s="206"/>
      <c r="I12" s="206"/>
      <c r="J12" s="206"/>
      <c r="K12" s="210">
        <f t="shared" si="0"/>
        <v>5.25</v>
      </c>
      <c r="L12" s="205">
        <f t="shared" si="1"/>
        <v>5.25</v>
      </c>
      <c r="N12" s="25"/>
    </row>
    <row r="13" spans="1:14" ht="16.5">
      <c r="A13" s="207"/>
      <c r="B13" s="206"/>
      <c r="C13" s="207" t="s">
        <v>394</v>
      </c>
      <c r="D13" s="208" t="s">
        <v>423</v>
      </c>
      <c r="E13" s="209">
        <v>4</v>
      </c>
      <c r="F13" s="206" t="s">
        <v>164</v>
      </c>
      <c r="G13" s="206"/>
      <c r="H13" s="206"/>
      <c r="I13" s="206"/>
      <c r="J13" s="206"/>
      <c r="K13" s="210">
        <f t="shared" si="0"/>
        <v>6</v>
      </c>
      <c r="L13" s="205">
        <f t="shared" si="1"/>
        <v>6</v>
      </c>
      <c r="N13" s="25"/>
    </row>
    <row r="14" spans="1:14" ht="16.5">
      <c r="A14" s="207"/>
      <c r="B14" s="206"/>
      <c r="C14" s="207" t="s">
        <v>395</v>
      </c>
      <c r="D14" s="208" t="s">
        <v>424</v>
      </c>
      <c r="E14" s="209">
        <v>3.5</v>
      </c>
      <c r="F14" s="206" t="s">
        <v>164</v>
      </c>
      <c r="G14" s="206"/>
      <c r="H14" s="206"/>
      <c r="I14" s="206"/>
      <c r="J14" s="206"/>
      <c r="K14" s="210">
        <f t="shared" si="0"/>
        <v>5.25</v>
      </c>
      <c r="L14" s="205">
        <f t="shared" si="1"/>
        <v>5.25</v>
      </c>
      <c r="N14" s="25"/>
    </row>
    <row r="15" spans="1:14" ht="29">
      <c r="A15" s="181" t="s">
        <v>453</v>
      </c>
      <c r="B15" s="206"/>
      <c r="C15" s="206"/>
      <c r="D15" s="202" t="s">
        <v>425</v>
      </c>
      <c r="E15" s="203">
        <f>SUM(E16:E19)</f>
        <v>14</v>
      </c>
      <c r="F15" s="206"/>
      <c r="G15" s="206"/>
      <c r="H15" s="206"/>
      <c r="I15" s="206"/>
      <c r="J15" s="206"/>
      <c r="K15" s="210"/>
      <c r="L15" s="205"/>
      <c r="N15" s="25"/>
    </row>
    <row r="16" spans="1:14" ht="16.5">
      <c r="B16" s="206"/>
      <c r="C16" s="207" t="s">
        <v>407</v>
      </c>
      <c r="D16" s="208" t="s">
        <v>426</v>
      </c>
      <c r="E16" s="209">
        <v>3.5</v>
      </c>
      <c r="F16" s="206" t="s">
        <v>164</v>
      </c>
      <c r="G16" s="206"/>
      <c r="H16" s="206"/>
      <c r="I16" s="206"/>
      <c r="J16" s="206"/>
      <c r="K16" s="210">
        <f t="shared" si="0"/>
        <v>5.25</v>
      </c>
      <c r="L16" s="205">
        <f t="shared" si="1"/>
        <v>5.25</v>
      </c>
      <c r="N16" s="25"/>
    </row>
    <row r="17" spans="1:14" ht="16.5">
      <c r="B17" s="206"/>
      <c r="C17" s="207" t="s">
        <v>454</v>
      </c>
      <c r="D17" s="208" t="s">
        <v>427</v>
      </c>
      <c r="E17" s="209">
        <v>3.5</v>
      </c>
      <c r="F17" s="206" t="s">
        <v>164</v>
      </c>
      <c r="G17" s="206"/>
      <c r="H17" s="206"/>
      <c r="I17" s="206"/>
      <c r="J17" s="206"/>
      <c r="K17" s="210">
        <f t="shared" si="0"/>
        <v>5.25</v>
      </c>
      <c r="L17" s="205">
        <f t="shared" si="1"/>
        <v>5.25</v>
      </c>
      <c r="N17" s="25"/>
    </row>
    <row r="18" spans="1:14" ht="16.5">
      <c r="B18" s="206"/>
      <c r="C18" s="207" t="s">
        <v>408</v>
      </c>
      <c r="D18" s="208" t="s">
        <v>428</v>
      </c>
      <c r="E18" s="209">
        <v>3.5</v>
      </c>
      <c r="F18" s="206" t="s">
        <v>164</v>
      </c>
      <c r="G18" s="206"/>
      <c r="H18" s="206"/>
      <c r="I18" s="206"/>
      <c r="J18" s="206"/>
      <c r="K18" s="210">
        <f t="shared" si="0"/>
        <v>5.25</v>
      </c>
      <c r="L18" s="205">
        <f t="shared" si="1"/>
        <v>5.25</v>
      </c>
      <c r="N18" s="25"/>
    </row>
    <row r="19" spans="1:14" ht="29">
      <c r="B19" s="206"/>
      <c r="C19" s="207" t="s">
        <v>449</v>
      </c>
      <c r="D19" s="208" t="s">
        <v>429</v>
      </c>
      <c r="E19" s="209">
        <v>3.5</v>
      </c>
      <c r="F19" s="206" t="s">
        <v>164</v>
      </c>
      <c r="G19" s="206"/>
      <c r="H19" s="206"/>
      <c r="I19" s="206"/>
      <c r="J19" s="206"/>
      <c r="K19" s="210">
        <f t="shared" si="0"/>
        <v>5.25</v>
      </c>
      <c r="L19" s="205">
        <f t="shared" si="1"/>
        <v>5.25</v>
      </c>
    </row>
    <row r="20" spans="1:14" ht="16.5">
      <c r="A20" s="181" t="s">
        <v>402</v>
      </c>
      <c r="B20" s="206"/>
      <c r="C20" s="206"/>
      <c r="D20" s="202" t="s">
        <v>430</v>
      </c>
      <c r="E20" s="203">
        <f>SUM(E21:E24)</f>
        <v>14</v>
      </c>
      <c r="F20" s="206"/>
      <c r="G20" s="206"/>
      <c r="H20" s="206"/>
      <c r="I20" s="206"/>
      <c r="J20" s="206"/>
      <c r="K20" s="210"/>
      <c r="L20" s="205"/>
    </row>
    <row r="21" spans="1:14" ht="16.5">
      <c r="B21" s="206"/>
      <c r="C21" s="207" t="s">
        <v>409</v>
      </c>
      <c r="D21" s="208" t="s">
        <v>431</v>
      </c>
      <c r="E21" s="209">
        <v>3.5</v>
      </c>
      <c r="F21" s="206" t="s">
        <v>164</v>
      </c>
      <c r="G21" s="206"/>
      <c r="H21" s="206"/>
      <c r="I21" s="206"/>
      <c r="J21" s="206"/>
      <c r="K21" s="210">
        <f t="shared" si="0"/>
        <v>5.25</v>
      </c>
      <c r="L21" s="205">
        <f t="shared" si="1"/>
        <v>5.25</v>
      </c>
    </row>
    <row r="22" spans="1:14" ht="16.5">
      <c r="B22" s="206"/>
      <c r="C22" s="207" t="s">
        <v>396</v>
      </c>
      <c r="D22" s="208" t="s">
        <v>432</v>
      </c>
      <c r="E22" s="209">
        <v>3.5</v>
      </c>
      <c r="F22" s="206" t="s">
        <v>164</v>
      </c>
      <c r="G22" s="206"/>
      <c r="H22" s="206"/>
      <c r="I22" s="206"/>
      <c r="J22" s="206"/>
      <c r="K22" s="210">
        <f t="shared" si="0"/>
        <v>5.25</v>
      </c>
      <c r="L22" s="205">
        <f t="shared" si="1"/>
        <v>5.25</v>
      </c>
    </row>
    <row r="23" spans="1:14" ht="16.5">
      <c r="B23" s="206"/>
      <c r="C23" s="207" t="s">
        <v>455</v>
      </c>
      <c r="D23" s="208" t="s">
        <v>456</v>
      </c>
      <c r="E23" s="209">
        <v>3.5</v>
      </c>
      <c r="F23" s="206" t="s">
        <v>164</v>
      </c>
      <c r="G23" s="206"/>
      <c r="H23" s="206"/>
      <c r="I23" s="206"/>
      <c r="J23" s="206"/>
      <c r="K23" s="210">
        <f t="shared" si="0"/>
        <v>5.25</v>
      </c>
      <c r="L23" s="205">
        <f t="shared" si="1"/>
        <v>5.25</v>
      </c>
    </row>
    <row r="24" spans="1:14" ht="16.5">
      <c r="B24" s="206"/>
      <c r="C24" s="207" t="s">
        <v>410</v>
      </c>
      <c r="D24" s="208" t="s">
        <v>433</v>
      </c>
      <c r="E24" s="209">
        <v>3.5</v>
      </c>
      <c r="F24" s="206" t="s">
        <v>164</v>
      </c>
      <c r="G24" s="206"/>
      <c r="H24" s="206"/>
      <c r="I24" s="206"/>
      <c r="J24" s="206"/>
      <c r="K24" s="210">
        <f t="shared" si="0"/>
        <v>5.25</v>
      </c>
      <c r="L24" s="205">
        <f t="shared" si="1"/>
        <v>5.25</v>
      </c>
    </row>
    <row r="25" spans="1:14" ht="29">
      <c r="A25" s="181" t="s">
        <v>403</v>
      </c>
      <c r="B25" s="206"/>
      <c r="C25" s="206"/>
      <c r="D25" s="202" t="s">
        <v>434</v>
      </c>
      <c r="E25" s="203">
        <f>SUM(E26:E31)</f>
        <v>21</v>
      </c>
      <c r="F25" s="206"/>
      <c r="G25" s="206"/>
      <c r="H25" s="206"/>
      <c r="I25" s="206"/>
      <c r="J25" s="206"/>
      <c r="K25" s="210"/>
      <c r="L25" s="205"/>
    </row>
    <row r="26" spans="1:14" ht="16.5">
      <c r="B26" s="206"/>
      <c r="C26" s="207" t="s">
        <v>411</v>
      </c>
      <c r="D26" s="208" t="s">
        <v>435</v>
      </c>
      <c r="E26" s="209">
        <v>3.5</v>
      </c>
      <c r="F26" s="206" t="s">
        <v>164</v>
      </c>
      <c r="G26" s="206"/>
      <c r="H26" s="206"/>
      <c r="I26" s="206"/>
      <c r="J26" s="206"/>
      <c r="K26" s="210">
        <f t="shared" si="0"/>
        <v>5.25</v>
      </c>
      <c r="L26" s="205">
        <f t="shared" si="1"/>
        <v>5.25</v>
      </c>
    </row>
    <row r="27" spans="1:14" ht="16.5">
      <c r="B27" s="206"/>
      <c r="C27" s="207" t="s">
        <v>412</v>
      </c>
      <c r="D27" s="208" t="s">
        <v>436</v>
      </c>
      <c r="E27" s="209">
        <v>3.5</v>
      </c>
      <c r="F27" s="206" t="s">
        <v>164</v>
      </c>
      <c r="G27" s="206"/>
      <c r="H27" s="206"/>
      <c r="I27" s="206"/>
      <c r="J27" s="206"/>
      <c r="K27" s="210">
        <f t="shared" si="0"/>
        <v>5.25</v>
      </c>
      <c r="L27" s="205">
        <f t="shared" si="1"/>
        <v>5.25</v>
      </c>
    </row>
    <row r="28" spans="1:14" ht="16.5">
      <c r="B28" s="206"/>
      <c r="C28" s="207" t="s">
        <v>457</v>
      </c>
      <c r="D28" s="208" t="s">
        <v>437</v>
      </c>
      <c r="E28" s="209">
        <v>3.5</v>
      </c>
      <c r="F28" s="206" t="s">
        <v>164</v>
      </c>
      <c r="G28" s="206"/>
      <c r="H28" s="206"/>
      <c r="I28" s="206"/>
      <c r="J28" s="206"/>
      <c r="K28" s="210">
        <f t="shared" si="0"/>
        <v>5.25</v>
      </c>
      <c r="L28" s="205">
        <f t="shared" si="1"/>
        <v>5.25</v>
      </c>
    </row>
    <row r="29" spans="1:14" ht="16.5">
      <c r="B29" s="206"/>
      <c r="C29" s="207" t="s">
        <v>413</v>
      </c>
      <c r="D29" s="208" t="s">
        <v>438</v>
      </c>
      <c r="E29" s="209">
        <v>3.5</v>
      </c>
      <c r="F29" s="206" t="s">
        <v>164</v>
      </c>
      <c r="G29" s="206"/>
      <c r="H29" s="206"/>
      <c r="I29" s="206"/>
      <c r="J29" s="206"/>
      <c r="K29" s="210">
        <f t="shared" si="0"/>
        <v>5.25</v>
      </c>
      <c r="L29" s="205">
        <f t="shared" si="1"/>
        <v>5.25</v>
      </c>
    </row>
    <row r="30" spans="1:14" ht="16.5">
      <c r="B30" s="206"/>
      <c r="C30" s="207" t="s">
        <v>397</v>
      </c>
      <c r="D30" s="208" t="s">
        <v>439</v>
      </c>
      <c r="E30" s="209">
        <v>3.5</v>
      </c>
      <c r="F30" s="206" t="s">
        <v>164</v>
      </c>
      <c r="G30" s="206"/>
      <c r="H30" s="206"/>
      <c r="I30" s="206"/>
      <c r="J30" s="206"/>
      <c r="K30" s="210">
        <f t="shared" si="0"/>
        <v>5.25</v>
      </c>
      <c r="L30" s="205">
        <f t="shared" si="1"/>
        <v>5.25</v>
      </c>
    </row>
    <row r="31" spans="1:14" ht="16.5">
      <c r="B31" s="206"/>
      <c r="C31" s="207" t="s">
        <v>398</v>
      </c>
      <c r="D31" s="208" t="s">
        <v>440</v>
      </c>
      <c r="E31" s="209">
        <v>3.5</v>
      </c>
      <c r="F31" s="206" t="s">
        <v>164</v>
      </c>
      <c r="G31" s="206"/>
      <c r="H31" s="206"/>
      <c r="I31" s="206"/>
      <c r="J31" s="206"/>
      <c r="K31" s="210">
        <f t="shared" si="0"/>
        <v>5.25</v>
      </c>
      <c r="L31" s="205">
        <f t="shared" si="1"/>
        <v>5.25</v>
      </c>
    </row>
    <row r="32" spans="1:14" ht="29">
      <c r="A32" s="181" t="s">
        <v>404</v>
      </c>
      <c r="B32" s="206"/>
      <c r="C32" s="206"/>
      <c r="D32" s="202" t="s">
        <v>441</v>
      </c>
      <c r="E32" s="203">
        <f>SUM(E33:E36)</f>
        <v>14</v>
      </c>
      <c r="F32" s="206"/>
      <c r="G32" s="206"/>
      <c r="H32" s="206"/>
      <c r="I32" s="206"/>
      <c r="J32" s="206"/>
      <c r="K32" s="210"/>
      <c r="L32" s="205"/>
    </row>
    <row r="33" spans="1:12" ht="29">
      <c r="B33" s="206"/>
      <c r="C33" s="207" t="s">
        <v>399</v>
      </c>
      <c r="D33" s="208" t="s">
        <v>442</v>
      </c>
      <c r="E33" s="209">
        <v>3.5</v>
      </c>
      <c r="F33" s="206" t="s">
        <v>164</v>
      </c>
      <c r="G33" s="206"/>
      <c r="H33" s="206"/>
      <c r="I33" s="206"/>
      <c r="J33" s="206"/>
      <c r="K33" s="210">
        <f>E33*1.5+G33+I33*2/3</f>
        <v>5.25</v>
      </c>
      <c r="L33" s="205">
        <f>IF(F33="oui",0,E33*1.5)+IF(H33="oui",0,G33*1)+IF(J33="oui",0,I33*2/3)</f>
        <v>5.25</v>
      </c>
    </row>
    <row r="34" spans="1:12" ht="16.5">
      <c r="B34" s="206"/>
      <c r="C34" s="207" t="s">
        <v>400</v>
      </c>
      <c r="D34" s="208" t="s">
        <v>443</v>
      </c>
      <c r="E34" s="209">
        <v>3.5</v>
      </c>
      <c r="F34" s="206" t="s">
        <v>164</v>
      </c>
      <c r="G34" s="206"/>
      <c r="H34" s="206"/>
      <c r="I34" s="206"/>
      <c r="J34" s="206"/>
      <c r="K34" s="210">
        <f t="shared" ref="K34:K35" si="2">E34*1.5+G34+I34*2/3</f>
        <v>5.25</v>
      </c>
      <c r="L34" s="205">
        <f t="shared" ref="L34:L35" si="3">IF(F34="oui",0,E34*1.5)+IF(H34="oui",0,G34*1)+IF(J34="oui",0,I34*2/3)</f>
        <v>5.25</v>
      </c>
    </row>
    <row r="35" spans="1:12" ht="16.5">
      <c r="B35" s="206"/>
      <c r="C35" s="207" t="s">
        <v>414</v>
      </c>
      <c r="D35" s="208" t="s">
        <v>444</v>
      </c>
      <c r="E35" s="209">
        <v>3.5</v>
      </c>
      <c r="F35" s="206" t="s">
        <v>164</v>
      </c>
      <c r="G35" s="206"/>
      <c r="H35" s="206"/>
      <c r="I35" s="206"/>
      <c r="J35" s="206"/>
      <c r="K35" s="210">
        <f t="shared" si="2"/>
        <v>5.25</v>
      </c>
      <c r="L35" s="205">
        <f t="shared" si="3"/>
        <v>5.25</v>
      </c>
    </row>
    <row r="36" spans="1:12" ht="16.5">
      <c r="B36" s="219"/>
      <c r="C36" s="248" t="s">
        <v>401</v>
      </c>
      <c r="D36" s="249" t="s">
        <v>445</v>
      </c>
      <c r="E36" s="250">
        <v>3.5</v>
      </c>
      <c r="F36" s="219" t="s">
        <v>164</v>
      </c>
      <c r="G36" s="219"/>
      <c r="H36" s="219"/>
      <c r="I36" s="219"/>
      <c r="J36" s="219"/>
      <c r="K36" s="204">
        <f>E36*1.5+G36+I36*2/3</f>
        <v>5.25</v>
      </c>
      <c r="L36" s="251">
        <f>IF(F36="oui",0,E36*1.5)+IF(H36="oui",0,G36*1)+IF(J36="oui",0,I36*2/3)</f>
        <v>5.25</v>
      </c>
    </row>
    <row r="37" spans="1:12" ht="16.5">
      <c r="A37" s="236" t="s">
        <v>473</v>
      </c>
      <c r="B37" s="206"/>
      <c r="C37" s="206" t="s">
        <v>471</v>
      </c>
      <c r="D37" s="254" t="s">
        <v>472</v>
      </c>
      <c r="E37" s="206"/>
      <c r="F37" s="206"/>
      <c r="G37" s="255">
        <v>48</v>
      </c>
      <c r="H37" s="206"/>
      <c r="I37" s="206"/>
      <c r="J37" s="206"/>
      <c r="K37" s="256">
        <v>48</v>
      </c>
      <c r="L37" s="256">
        <v>48</v>
      </c>
    </row>
    <row r="38" spans="1:12" ht="19" thickBot="1">
      <c r="D38" s="252" t="s">
        <v>208</v>
      </c>
      <c r="E38" s="253">
        <f>E5+E10+E15+E20+E25+E32</f>
        <v>92</v>
      </c>
      <c r="F38" s="253"/>
      <c r="G38" s="253">
        <f>SUM(G5:G37)</f>
        <v>48</v>
      </c>
      <c r="H38" s="253"/>
      <c r="I38" s="253">
        <f>SUM(I5:I36)</f>
        <v>0</v>
      </c>
      <c r="J38" s="253"/>
      <c r="K38" s="257">
        <f>SUM(K5:K37)</f>
        <v>186</v>
      </c>
      <c r="L38" s="257">
        <f>SUM(L5:L37)</f>
        <v>186</v>
      </c>
    </row>
    <row r="39" spans="1:12" ht="15" thickBot="1"/>
    <row r="40" spans="1:12">
      <c r="A40" s="408" t="s">
        <v>255</v>
      </c>
      <c r="B40" s="409"/>
      <c r="C40" s="409"/>
      <c r="D40" s="409"/>
      <c r="E40" s="409"/>
      <c r="F40" s="409"/>
      <c r="G40" s="409"/>
      <c r="H40" s="409"/>
      <c r="I40" s="409"/>
      <c r="J40" s="409"/>
      <c r="K40" s="409"/>
      <c r="L40" s="410"/>
    </row>
    <row r="41" spans="1:12">
      <c r="A41" s="180" t="s">
        <v>193</v>
      </c>
      <c r="B41" s="403" t="s">
        <v>323</v>
      </c>
      <c r="C41" s="404"/>
      <c r="D41" s="405"/>
      <c r="E41" s="406"/>
      <c r="F41" s="406"/>
      <c r="G41" s="406"/>
      <c r="H41" s="406"/>
      <c r="I41" s="406"/>
      <c r="J41" s="406"/>
      <c r="K41" s="406"/>
      <c r="L41" s="407"/>
    </row>
    <row r="42" spans="1:12" ht="44" thickBot="1">
      <c r="A42" s="156" t="s">
        <v>194</v>
      </c>
      <c r="B42" s="157" t="s">
        <v>195</v>
      </c>
      <c r="C42" s="157" t="s">
        <v>196</v>
      </c>
      <c r="D42" s="157" t="s">
        <v>197</v>
      </c>
      <c r="E42" s="157" t="s">
        <v>198</v>
      </c>
      <c r="F42" s="157" t="s">
        <v>290</v>
      </c>
      <c r="G42" s="157" t="s">
        <v>199</v>
      </c>
      <c r="H42" s="157" t="s">
        <v>290</v>
      </c>
      <c r="I42" s="157" t="s">
        <v>322</v>
      </c>
      <c r="J42" s="157" t="s">
        <v>290</v>
      </c>
      <c r="K42" s="154" t="s">
        <v>292</v>
      </c>
      <c r="L42" s="155" t="s">
        <v>291</v>
      </c>
    </row>
    <row r="43" spans="1:12">
      <c r="A43" s="214"/>
      <c r="B43" s="201"/>
      <c r="C43" s="201"/>
      <c r="D43" s="201"/>
      <c r="E43" s="201"/>
      <c r="F43" s="201"/>
      <c r="G43" s="201"/>
      <c r="H43" s="201"/>
      <c r="I43" s="201"/>
      <c r="J43" s="201"/>
      <c r="K43" s="204">
        <f t="shared" ref="K43:K73" si="4">E43*1.5+G43+I43*2/3</f>
        <v>0</v>
      </c>
      <c r="L43" s="205">
        <f>IF(F43="oui",0,E43*1.5)+IF(H43="oui",0,G43*1)+IF(J43="oui",0,I43*2/3)</f>
        <v>0</v>
      </c>
    </row>
    <row r="44" spans="1:12">
      <c r="A44" s="215"/>
      <c r="B44" s="206"/>
      <c r="C44" s="206"/>
      <c r="D44" s="206"/>
      <c r="E44" s="206"/>
      <c r="F44" s="206"/>
      <c r="G44" s="206"/>
      <c r="H44" s="206"/>
      <c r="I44" s="206"/>
      <c r="J44" s="206"/>
      <c r="K44" s="210">
        <f t="shared" si="4"/>
        <v>0</v>
      </c>
      <c r="L44" s="205">
        <f t="shared" ref="L44:L73" si="5">IF(F44="oui",0,E44*1.5)+IF(H44="oui",0,G44*1)+IF(J44="oui",0,I44*2/3)</f>
        <v>0</v>
      </c>
    </row>
    <row r="45" spans="1:12">
      <c r="A45" s="215"/>
      <c r="B45" s="206"/>
      <c r="C45" s="206"/>
      <c r="D45" s="206"/>
      <c r="E45" s="206"/>
      <c r="F45" s="206"/>
      <c r="G45" s="206"/>
      <c r="H45" s="206"/>
      <c r="I45" s="206"/>
      <c r="J45" s="206"/>
      <c r="K45" s="210">
        <f t="shared" si="4"/>
        <v>0</v>
      </c>
      <c r="L45" s="205">
        <f t="shared" si="5"/>
        <v>0</v>
      </c>
    </row>
    <row r="46" spans="1:12">
      <c r="A46" s="215"/>
      <c r="B46" s="206"/>
      <c r="C46" s="206"/>
      <c r="D46" s="206"/>
      <c r="E46" s="206"/>
      <c r="F46" s="206"/>
      <c r="G46" s="206"/>
      <c r="H46" s="206"/>
      <c r="I46" s="206"/>
      <c r="J46" s="206"/>
      <c r="K46" s="210">
        <f t="shared" si="4"/>
        <v>0</v>
      </c>
      <c r="L46" s="205">
        <f t="shared" si="5"/>
        <v>0</v>
      </c>
    </row>
    <row r="47" spans="1:12">
      <c r="A47" s="215"/>
      <c r="B47" s="206"/>
      <c r="C47" s="206"/>
      <c r="D47" s="206"/>
      <c r="E47" s="206"/>
      <c r="F47" s="206"/>
      <c r="G47" s="206"/>
      <c r="H47" s="206"/>
      <c r="I47" s="206"/>
      <c r="J47" s="206"/>
      <c r="K47" s="210">
        <f t="shared" si="4"/>
        <v>0</v>
      </c>
      <c r="L47" s="205">
        <f t="shared" si="5"/>
        <v>0</v>
      </c>
    </row>
    <row r="48" spans="1:12">
      <c r="A48" s="215"/>
      <c r="B48" s="206"/>
      <c r="C48" s="206"/>
      <c r="D48" s="206"/>
      <c r="E48" s="206"/>
      <c r="F48" s="206"/>
      <c r="G48" s="206"/>
      <c r="H48" s="206"/>
      <c r="I48" s="206"/>
      <c r="J48" s="206"/>
      <c r="K48" s="210">
        <f t="shared" si="4"/>
        <v>0</v>
      </c>
      <c r="L48" s="205">
        <f t="shared" si="5"/>
        <v>0</v>
      </c>
    </row>
    <row r="49" spans="1:12">
      <c r="A49" s="215"/>
      <c r="B49" s="206"/>
      <c r="C49" s="206"/>
      <c r="D49" s="206"/>
      <c r="E49" s="206"/>
      <c r="F49" s="206"/>
      <c r="G49" s="206"/>
      <c r="H49" s="206"/>
      <c r="I49" s="206"/>
      <c r="J49" s="206"/>
      <c r="K49" s="210">
        <f t="shared" si="4"/>
        <v>0</v>
      </c>
      <c r="L49" s="205">
        <f t="shared" si="5"/>
        <v>0</v>
      </c>
    </row>
    <row r="50" spans="1:12">
      <c r="A50" s="214"/>
      <c r="B50" s="206"/>
      <c r="C50" s="206"/>
      <c r="D50" s="206"/>
      <c r="E50" s="206"/>
      <c r="F50" s="206"/>
      <c r="G50" s="206"/>
      <c r="H50" s="206"/>
      <c r="I50" s="206"/>
      <c r="J50" s="206"/>
      <c r="K50" s="210">
        <f t="shared" si="4"/>
        <v>0</v>
      </c>
      <c r="L50" s="205">
        <f t="shared" si="5"/>
        <v>0</v>
      </c>
    </row>
    <row r="51" spans="1:12">
      <c r="A51" s="215"/>
      <c r="B51" s="206"/>
      <c r="C51" s="206"/>
      <c r="D51" s="206"/>
      <c r="E51" s="206"/>
      <c r="F51" s="206"/>
      <c r="G51" s="206"/>
      <c r="H51" s="206"/>
      <c r="I51" s="206"/>
      <c r="J51" s="206"/>
      <c r="K51" s="210">
        <f t="shared" si="4"/>
        <v>0</v>
      </c>
      <c r="L51" s="205">
        <f t="shared" si="5"/>
        <v>0</v>
      </c>
    </row>
    <row r="52" spans="1:12">
      <c r="A52" s="215"/>
      <c r="B52" s="206"/>
      <c r="C52" s="206"/>
      <c r="D52" s="206"/>
      <c r="E52" s="206"/>
      <c r="F52" s="206"/>
      <c r="G52" s="206"/>
      <c r="H52" s="206"/>
      <c r="I52" s="206"/>
      <c r="J52" s="206"/>
      <c r="K52" s="210">
        <f t="shared" si="4"/>
        <v>0</v>
      </c>
      <c r="L52" s="205">
        <f t="shared" si="5"/>
        <v>0</v>
      </c>
    </row>
    <row r="53" spans="1:12">
      <c r="A53" s="215"/>
      <c r="B53" s="206"/>
      <c r="C53" s="206"/>
      <c r="D53" s="206"/>
      <c r="E53" s="206"/>
      <c r="F53" s="206"/>
      <c r="G53" s="206"/>
      <c r="H53" s="206"/>
      <c r="I53" s="206"/>
      <c r="J53" s="206"/>
      <c r="K53" s="210">
        <f t="shared" si="4"/>
        <v>0</v>
      </c>
      <c r="L53" s="205">
        <f t="shared" si="5"/>
        <v>0</v>
      </c>
    </row>
    <row r="54" spans="1:12">
      <c r="A54" s="215"/>
      <c r="B54" s="206"/>
      <c r="C54" s="206"/>
      <c r="D54" s="206"/>
      <c r="E54" s="206"/>
      <c r="F54" s="206"/>
      <c r="G54" s="206"/>
      <c r="H54" s="206"/>
      <c r="I54" s="206"/>
      <c r="J54" s="206"/>
      <c r="K54" s="210">
        <f t="shared" si="4"/>
        <v>0</v>
      </c>
      <c r="L54" s="205">
        <f t="shared" si="5"/>
        <v>0</v>
      </c>
    </row>
    <row r="55" spans="1:12">
      <c r="A55" s="215"/>
      <c r="B55" s="206"/>
      <c r="C55" s="206"/>
      <c r="D55" s="206"/>
      <c r="E55" s="206"/>
      <c r="F55" s="206"/>
      <c r="G55" s="206"/>
      <c r="H55" s="206"/>
      <c r="I55" s="206"/>
      <c r="J55" s="206"/>
      <c r="K55" s="210">
        <f t="shared" si="4"/>
        <v>0</v>
      </c>
      <c r="L55" s="205">
        <f t="shared" si="5"/>
        <v>0</v>
      </c>
    </row>
    <row r="56" spans="1:12">
      <c r="A56" s="215"/>
      <c r="B56" s="206"/>
      <c r="C56" s="206"/>
      <c r="D56" s="206"/>
      <c r="E56" s="206"/>
      <c r="F56" s="206"/>
      <c r="G56" s="206"/>
      <c r="H56" s="206"/>
      <c r="I56" s="206"/>
      <c r="J56" s="206"/>
      <c r="K56" s="210">
        <f t="shared" si="4"/>
        <v>0</v>
      </c>
      <c r="L56" s="205">
        <f t="shared" si="5"/>
        <v>0</v>
      </c>
    </row>
    <row r="57" spans="1:12">
      <c r="A57" s="214"/>
      <c r="B57" s="206"/>
      <c r="C57" s="206"/>
      <c r="D57" s="206"/>
      <c r="E57" s="206"/>
      <c r="F57" s="206"/>
      <c r="G57" s="206"/>
      <c r="H57" s="206"/>
      <c r="I57" s="206"/>
      <c r="J57" s="206"/>
      <c r="K57" s="210">
        <f t="shared" si="4"/>
        <v>0</v>
      </c>
      <c r="L57" s="205">
        <f t="shared" si="5"/>
        <v>0</v>
      </c>
    </row>
    <row r="58" spans="1:12">
      <c r="A58" s="215"/>
      <c r="B58" s="206"/>
      <c r="C58" s="206"/>
      <c r="D58" s="206"/>
      <c r="E58" s="206"/>
      <c r="F58" s="206"/>
      <c r="G58" s="206"/>
      <c r="H58" s="206"/>
      <c r="I58" s="206"/>
      <c r="J58" s="206"/>
      <c r="K58" s="210">
        <f t="shared" si="4"/>
        <v>0</v>
      </c>
      <c r="L58" s="205">
        <f t="shared" si="5"/>
        <v>0</v>
      </c>
    </row>
    <row r="59" spans="1:12">
      <c r="A59" s="215"/>
      <c r="B59" s="206"/>
      <c r="C59" s="206"/>
      <c r="D59" s="206"/>
      <c r="E59" s="206"/>
      <c r="F59" s="206"/>
      <c r="G59" s="206"/>
      <c r="H59" s="206"/>
      <c r="I59" s="206"/>
      <c r="J59" s="206"/>
      <c r="K59" s="210">
        <f t="shared" si="4"/>
        <v>0</v>
      </c>
      <c r="L59" s="205">
        <f t="shared" si="5"/>
        <v>0</v>
      </c>
    </row>
    <row r="60" spans="1:12">
      <c r="A60" s="215"/>
      <c r="B60" s="206"/>
      <c r="C60" s="206"/>
      <c r="D60" s="206"/>
      <c r="E60" s="206"/>
      <c r="F60" s="206"/>
      <c r="G60" s="206"/>
      <c r="H60" s="206"/>
      <c r="I60" s="206"/>
      <c r="J60" s="206"/>
      <c r="K60" s="210">
        <f t="shared" si="4"/>
        <v>0</v>
      </c>
      <c r="L60" s="205">
        <f t="shared" si="5"/>
        <v>0</v>
      </c>
    </row>
    <row r="61" spans="1:12">
      <c r="A61" s="215"/>
      <c r="B61" s="206"/>
      <c r="C61" s="206"/>
      <c r="D61" s="206"/>
      <c r="E61" s="206"/>
      <c r="F61" s="206"/>
      <c r="G61" s="206"/>
      <c r="H61" s="206"/>
      <c r="I61" s="206"/>
      <c r="J61" s="206"/>
      <c r="K61" s="210">
        <f t="shared" si="4"/>
        <v>0</v>
      </c>
      <c r="L61" s="205">
        <f t="shared" si="5"/>
        <v>0</v>
      </c>
    </row>
    <row r="62" spans="1:12">
      <c r="A62" s="215"/>
      <c r="B62" s="206"/>
      <c r="C62" s="206"/>
      <c r="D62" s="206"/>
      <c r="E62" s="206"/>
      <c r="F62" s="206"/>
      <c r="G62" s="206"/>
      <c r="H62" s="206"/>
      <c r="I62" s="206"/>
      <c r="J62" s="206"/>
      <c r="K62" s="210">
        <f t="shared" si="4"/>
        <v>0</v>
      </c>
      <c r="L62" s="205">
        <f t="shared" si="5"/>
        <v>0</v>
      </c>
    </row>
    <row r="63" spans="1:12">
      <c r="A63" s="215"/>
      <c r="B63" s="206"/>
      <c r="C63" s="206"/>
      <c r="D63" s="206"/>
      <c r="E63" s="206"/>
      <c r="F63" s="206"/>
      <c r="G63" s="206"/>
      <c r="H63" s="206"/>
      <c r="I63" s="206"/>
      <c r="J63" s="206"/>
      <c r="K63" s="210">
        <f t="shared" si="4"/>
        <v>0</v>
      </c>
      <c r="L63" s="205">
        <f t="shared" si="5"/>
        <v>0</v>
      </c>
    </row>
    <row r="64" spans="1:12">
      <c r="A64" s="214"/>
      <c r="B64" s="206"/>
      <c r="C64" s="206"/>
      <c r="D64" s="206"/>
      <c r="E64" s="206"/>
      <c r="F64" s="206"/>
      <c r="G64" s="206"/>
      <c r="H64" s="206"/>
      <c r="I64" s="206"/>
      <c r="J64" s="206"/>
      <c r="K64" s="210">
        <f t="shared" si="4"/>
        <v>0</v>
      </c>
      <c r="L64" s="205">
        <f t="shared" si="5"/>
        <v>0</v>
      </c>
    </row>
    <row r="65" spans="1:12">
      <c r="A65" s="215"/>
      <c r="B65" s="206"/>
      <c r="C65" s="206"/>
      <c r="D65" s="206"/>
      <c r="E65" s="206"/>
      <c r="F65" s="206"/>
      <c r="G65" s="206"/>
      <c r="H65" s="206"/>
      <c r="I65" s="206"/>
      <c r="J65" s="206"/>
      <c r="K65" s="210">
        <f t="shared" si="4"/>
        <v>0</v>
      </c>
      <c r="L65" s="205">
        <f t="shared" si="5"/>
        <v>0</v>
      </c>
    </row>
    <row r="66" spans="1:12">
      <c r="A66" s="215"/>
      <c r="B66" s="206"/>
      <c r="C66" s="206"/>
      <c r="D66" s="206"/>
      <c r="E66" s="206"/>
      <c r="F66" s="206"/>
      <c r="G66" s="206"/>
      <c r="H66" s="206"/>
      <c r="I66" s="206"/>
      <c r="J66" s="206"/>
      <c r="K66" s="210">
        <f t="shared" si="4"/>
        <v>0</v>
      </c>
      <c r="L66" s="205">
        <f t="shared" si="5"/>
        <v>0</v>
      </c>
    </row>
    <row r="67" spans="1:12">
      <c r="A67" s="215"/>
      <c r="B67" s="206"/>
      <c r="C67" s="206"/>
      <c r="D67" s="206"/>
      <c r="E67" s="206"/>
      <c r="F67" s="206"/>
      <c r="G67" s="206"/>
      <c r="H67" s="206"/>
      <c r="I67" s="206"/>
      <c r="J67" s="206"/>
      <c r="K67" s="210">
        <f t="shared" si="4"/>
        <v>0</v>
      </c>
      <c r="L67" s="205">
        <f t="shared" si="5"/>
        <v>0</v>
      </c>
    </row>
    <row r="68" spans="1:12">
      <c r="A68" s="215"/>
      <c r="B68" s="206"/>
      <c r="C68" s="206"/>
      <c r="D68" s="206"/>
      <c r="E68" s="206"/>
      <c r="F68" s="206"/>
      <c r="G68" s="206"/>
      <c r="H68" s="206"/>
      <c r="I68" s="206"/>
      <c r="J68" s="206"/>
      <c r="K68" s="210">
        <f t="shared" si="4"/>
        <v>0</v>
      </c>
      <c r="L68" s="205">
        <f t="shared" si="5"/>
        <v>0</v>
      </c>
    </row>
    <row r="69" spans="1:12">
      <c r="A69" s="215"/>
      <c r="B69" s="206"/>
      <c r="C69" s="206"/>
      <c r="D69" s="206"/>
      <c r="E69" s="206"/>
      <c r="F69" s="206"/>
      <c r="G69" s="206"/>
      <c r="H69" s="206"/>
      <c r="I69" s="206"/>
      <c r="J69" s="206"/>
      <c r="K69" s="210">
        <f t="shared" si="4"/>
        <v>0</v>
      </c>
      <c r="L69" s="205">
        <f t="shared" si="5"/>
        <v>0</v>
      </c>
    </row>
    <row r="70" spans="1:12">
      <c r="A70" s="215"/>
      <c r="B70" s="206"/>
      <c r="C70" s="206"/>
      <c r="D70" s="206"/>
      <c r="E70" s="206"/>
      <c r="F70" s="206"/>
      <c r="G70" s="206"/>
      <c r="H70" s="206"/>
      <c r="I70" s="206"/>
      <c r="J70" s="206"/>
      <c r="K70" s="210">
        <f t="shared" si="4"/>
        <v>0</v>
      </c>
      <c r="L70" s="205">
        <f t="shared" si="5"/>
        <v>0</v>
      </c>
    </row>
    <row r="71" spans="1:12">
      <c r="A71" s="216"/>
      <c r="B71" s="206"/>
      <c r="C71" s="206"/>
      <c r="D71" s="206"/>
      <c r="E71" s="206"/>
      <c r="F71" s="206"/>
      <c r="G71" s="206"/>
      <c r="H71" s="206"/>
      <c r="I71" s="206"/>
      <c r="J71" s="206"/>
      <c r="K71" s="210">
        <f t="shared" si="4"/>
        <v>0</v>
      </c>
      <c r="L71" s="205">
        <f t="shared" si="5"/>
        <v>0</v>
      </c>
    </row>
    <row r="72" spans="1:12">
      <c r="A72" s="215"/>
      <c r="B72" s="206"/>
      <c r="C72" s="206"/>
      <c r="D72" s="206"/>
      <c r="E72" s="206"/>
      <c r="F72" s="206"/>
      <c r="G72" s="206"/>
      <c r="H72" s="206"/>
      <c r="I72" s="206"/>
      <c r="J72" s="206"/>
      <c r="K72" s="210">
        <f t="shared" si="4"/>
        <v>0</v>
      </c>
      <c r="L72" s="205">
        <f t="shared" si="5"/>
        <v>0</v>
      </c>
    </row>
    <row r="73" spans="1:12" ht="15" thickBot="1">
      <c r="A73" s="217"/>
      <c r="B73" s="218"/>
      <c r="C73" s="218"/>
      <c r="D73" s="218"/>
      <c r="E73" s="218"/>
      <c r="F73" s="219"/>
      <c r="G73" s="218"/>
      <c r="H73" s="219"/>
      <c r="I73" s="218"/>
      <c r="J73" s="219"/>
      <c r="K73" s="220">
        <f t="shared" si="4"/>
        <v>0</v>
      </c>
      <c r="L73" s="221">
        <f t="shared" si="5"/>
        <v>0</v>
      </c>
    </row>
    <row r="74" spans="1:12" ht="15" thickBot="1">
      <c r="D74" s="211" t="s">
        <v>200</v>
      </c>
      <c r="E74" s="212">
        <f>SUM(E43:E73)</f>
        <v>0</v>
      </c>
      <c r="F74" s="212">
        <f t="shared" ref="F74:L74" si="6">SUM(F43:F73)</f>
        <v>0</v>
      </c>
      <c r="G74" s="212">
        <f t="shared" si="6"/>
        <v>0</v>
      </c>
      <c r="H74" s="212">
        <f t="shared" si="6"/>
        <v>0</v>
      </c>
      <c r="I74" s="212">
        <f t="shared" si="6"/>
        <v>0</v>
      </c>
      <c r="J74" s="212">
        <f t="shared" si="6"/>
        <v>0</v>
      </c>
      <c r="K74" s="213">
        <f t="shared" si="6"/>
        <v>0</v>
      </c>
      <c r="L74" s="213">
        <f t="shared" si="6"/>
        <v>0</v>
      </c>
    </row>
    <row r="75" spans="1:12" ht="15" thickBot="1"/>
    <row r="76" spans="1:12">
      <c r="A76" s="408" t="s">
        <v>265</v>
      </c>
      <c r="B76" s="409"/>
      <c r="C76" s="409"/>
      <c r="D76" s="409"/>
      <c r="E76" s="409"/>
      <c r="F76" s="409"/>
      <c r="G76" s="409"/>
      <c r="H76" s="409"/>
      <c r="I76" s="409"/>
      <c r="J76" s="409"/>
      <c r="K76" s="409"/>
      <c r="L76" s="410"/>
    </row>
    <row r="77" spans="1:12">
      <c r="A77" s="180" t="s">
        <v>193</v>
      </c>
      <c r="B77" s="403" t="s">
        <v>323</v>
      </c>
      <c r="C77" s="404"/>
      <c r="D77" s="405"/>
      <c r="E77" s="406"/>
      <c r="F77" s="406"/>
      <c r="G77" s="406"/>
      <c r="H77" s="406"/>
      <c r="I77" s="406"/>
      <c r="J77" s="406"/>
      <c r="K77" s="406"/>
      <c r="L77" s="407"/>
    </row>
    <row r="78" spans="1:12" ht="44" thickBot="1">
      <c r="A78" s="156" t="s">
        <v>194</v>
      </c>
      <c r="B78" s="157" t="s">
        <v>195</v>
      </c>
      <c r="C78" s="157" t="s">
        <v>196</v>
      </c>
      <c r="D78" s="157" t="s">
        <v>197</v>
      </c>
      <c r="E78" s="157" t="s">
        <v>198</v>
      </c>
      <c r="F78" s="157" t="s">
        <v>290</v>
      </c>
      <c r="G78" s="157" t="s">
        <v>199</v>
      </c>
      <c r="H78" s="157" t="s">
        <v>290</v>
      </c>
      <c r="I78" s="157" t="s">
        <v>322</v>
      </c>
      <c r="J78" s="157" t="s">
        <v>290</v>
      </c>
      <c r="K78" s="154" t="s">
        <v>292</v>
      </c>
      <c r="L78" s="155" t="s">
        <v>291</v>
      </c>
    </row>
    <row r="79" spans="1:12">
      <c r="A79" s="222"/>
      <c r="B79" s="201"/>
      <c r="C79" s="201"/>
      <c r="D79" s="201"/>
      <c r="E79" s="201"/>
      <c r="F79" s="201"/>
      <c r="G79" s="201"/>
      <c r="H79" s="201"/>
      <c r="I79" s="201"/>
      <c r="J79" s="201"/>
      <c r="K79" s="223">
        <f t="shared" ref="K79:K109" si="7">E79*1.5+G79+I79*2/3</f>
        <v>0</v>
      </c>
      <c r="L79" s="205">
        <f t="shared" ref="L79:L108" si="8">IF(F79="oui",0,E79*1.5)+IF(H79="oui",0,G79*1)+IF(J79="oui",0,I79*2/3)</f>
        <v>0</v>
      </c>
    </row>
    <row r="80" spans="1:12">
      <c r="A80" s="215"/>
      <c r="B80" s="206"/>
      <c r="C80" s="206"/>
      <c r="D80" s="206"/>
      <c r="E80" s="206"/>
      <c r="F80" s="206"/>
      <c r="G80" s="206"/>
      <c r="H80" s="206"/>
      <c r="I80" s="206"/>
      <c r="J80" s="206"/>
      <c r="K80" s="224">
        <f t="shared" si="7"/>
        <v>0</v>
      </c>
      <c r="L80" s="225">
        <f t="shared" si="8"/>
        <v>0</v>
      </c>
    </row>
    <row r="81" spans="1:12">
      <c r="A81" s="215"/>
      <c r="B81" s="206"/>
      <c r="C81" s="206"/>
      <c r="D81" s="206"/>
      <c r="E81" s="206"/>
      <c r="F81" s="206"/>
      <c r="G81" s="206"/>
      <c r="H81" s="206"/>
      <c r="I81" s="206"/>
      <c r="J81" s="206"/>
      <c r="K81" s="210">
        <f t="shared" si="7"/>
        <v>0</v>
      </c>
      <c r="L81" s="205">
        <f t="shared" si="8"/>
        <v>0</v>
      </c>
    </row>
    <row r="82" spans="1:12">
      <c r="A82" s="215"/>
      <c r="B82" s="206"/>
      <c r="C82" s="206"/>
      <c r="D82" s="206"/>
      <c r="E82" s="206"/>
      <c r="F82" s="206"/>
      <c r="G82" s="206"/>
      <c r="H82" s="206"/>
      <c r="I82" s="206"/>
      <c r="J82" s="206"/>
      <c r="K82" s="210">
        <f t="shared" si="7"/>
        <v>0</v>
      </c>
      <c r="L82" s="205">
        <f t="shared" si="8"/>
        <v>0</v>
      </c>
    </row>
    <row r="83" spans="1:12">
      <c r="A83" s="215"/>
      <c r="B83" s="206"/>
      <c r="C83" s="206"/>
      <c r="D83" s="206"/>
      <c r="E83" s="206"/>
      <c r="F83" s="206"/>
      <c r="G83" s="206"/>
      <c r="H83" s="206"/>
      <c r="I83" s="206"/>
      <c r="J83" s="206"/>
      <c r="K83" s="210">
        <f t="shared" si="7"/>
        <v>0</v>
      </c>
      <c r="L83" s="205">
        <f t="shared" si="8"/>
        <v>0</v>
      </c>
    </row>
    <row r="84" spans="1:12">
      <c r="A84" s="215"/>
      <c r="B84" s="206"/>
      <c r="C84" s="206"/>
      <c r="D84" s="206"/>
      <c r="E84" s="206"/>
      <c r="F84" s="206"/>
      <c r="G84" s="206"/>
      <c r="H84" s="206"/>
      <c r="I84" s="206"/>
      <c r="J84" s="206"/>
      <c r="K84" s="210">
        <f t="shared" si="7"/>
        <v>0</v>
      </c>
      <c r="L84" s="205">
        <f t="shared" si="8"/>
        <v>0</v>
      </c>
    </row>
    <row r="85" spans="1:12">
      <c r="A85" s="215"/>
      <c r="B85" s="206"/>
      <c r="C85" s="206"/>
      <c r="D85" s="206"/>
      <c r="E85" s="206"/>
      <c r="F85" s="206"/>
      <c r="G85" s="206"/>
      <c r="H85" s="206"/>
      <c r="I85" s="206"/>
      <c r="J85" s="206"/>
      <c r="K85" s="210">
        <f t="shared" si="7"/>
        <v>0</v>
      </c>
      <c r="L85" s="205">
        <f t="shared" si="8"/>
        <v>0</v>
      </c>
    </row>
    <row r="86" spans="1:12">
      <c r="A86" s="215"/>
      <c r="B86" s="206"/>
      <c r="C86" s="206"/>
      <c r="D86" s="206"/>
      <c r="E86" s="206"/>
      <c r="F86" s="206"/>
      <c r="G86" s="206"/>
      <c r="H86" s="206"/>
      <c r="I86" s="206"/>
      <c r="J86" s="206"/>
      <c r="K86" s="210">
        <f t="shared" si="7"/>
        <v>0</v>
      </c>
      <c r="L86" s="205">
        <f t="shared" si="8"/>
        <v>0</v>
      </c>
    </row>
    <row r="87" spans="1:12">
      <c r="A87" s="215"/>
      <c r="B87" s="206"/>
      <c r="C87" s="206"/>
      <c r="D87" s="206"/>
      <c r="E87" s="206"/>
      <c r="F87" s="206"/>
      <c r="G87" s="206"/>
      <c r="H87" s="206"/>
      <c r="I87" s="206"/>
      <c r="J87" s="206"/>
      <c r="K87" s="210">
        <f t="shared" si="7"/>
        <v>0</v>
      </c>
      <c r="L87" s="205">
        <f t="shared" si="8"/>
        <v>0</v>
      </c>
    </row>
    <row r="88" spans="1:12">
      <c r="A88" s="215"/>
      <c r="B88" s="206"/>
      <c r="C88" s="206"/>
      <c r="D88" s="206"/>
      <c r="E88" s="206"/>
      <c r="F88" s="206"/>
      <c r="G88" s="206"/>
      <c r="H88" s="206"/>
      <c r="I88" s="206"/>
      <c r="J88" s="206"/>
      <c r="K88" s="210">
        <f t="shared" si="7"/>
        <v>0</v>
      </c>
      <c r="L88" s="205">
        <f t="shared" si="8"/>
        <v>0</v>
      </c>
    </row>
    <row r="89" spans="1:12">
      <c r="A89" s="215"/>
      <c r="B89" s="206"/>
      <c r="C89" s="206"/>
      <c r="D89" s="206"/>
      <c r="E89" s="206"/>
      <c r="F89" s="206"/>
      <c r="G89" s="206"/>
      <c r="H89" s="206"/>
      <c r="I89" s="206"/>
      <c r="J89" s="206"/>
      <c r="K89" s="210">
        <f t="shared" si="7"/>
        <v>0</v>
      </c>
      <c r="L89" s="205">
        <f t="shared" si="8"/>
        <v>0</v>
      </c>
    </row>
    <row r="90" spans="1:12">
      <c r="A90" s="215"/>
      <c r="B90" s="206"/>
      <c r="C90" s="206"/>
      <c r="D90" s="206"/>
      <c r="E90" s="206"/>
      <c r="F90" s="206"/>
      <c r="G90" s="206"/>
      <c r="H90" s="206"/>
      <c r="I90" s="206"/>
      <c r="J90" s="206"/>
      <c r="K90" s="210">
        <f t="shared" si="7"/>
        <v>0</v>
      </c>
      <c r="L90" s="205">
        <f t="shared" si="8"/>
        <v>0</v>
      </c>
    </row>
    <row r="91" spans="1:12">
      <c r="A91" s="215"/>
      <c r="B91" s="206"/>
      <c r="C91" s="206"/>
      <c r="D91" s="206"/>
      <c r="E91" s="206"/>
      <c r="F91" s="206"/>
      <c r="G91" s="206"/>
      <c r="H91" s="206"/>
      <c r="I91" s="206"/>
      <c r="J91" s="206"/>
      <c r="K91" s="210">
        <f t="shared" si="7"/>
        <v>0</v>
      </c>
      <c r="L91" s="205">
        <f t="shared" si="8"/>
        <v>0</v>
      </c>
    </row>
    <row r="92" spans="1:12">
      <c r="A92" s="215"/>
      <c r="B92" s="206"/>
      <c r="C92" s="206"/>
      <c r="D92" s="206"/>
      <c r="E92" s="206"/>
      <c r="F92" s="206"/>
      <c r="G92" s="206"/>
      <c r="H92" s="206"/>
      <c r="I92" s="206"/>
      <c r="J92" s="206"/>
      <c r="K92" s="210">
        <f t="shared" si="7"/>
        <v>0</v>
      </c>
      <c r="L92" s="205">
        <f t="shared" si="8"/>
        <v>0</v>
      </c>
    </row>
    <row r="93" spans="1:12">
      <c r="A93" s="215"/>
      <c r="B93" s="206"/>
      <c r="C93" s="206"/>
      <c r="D93" s="206"/>
      <c r="E93" s="206"/>
      <c r="F93" s="206"/>
      <c r="G93" s="206"/>
      <c r="H93" s="206"/>
      <c r="I93" s="206"/>
      <c r="J93" s="206"/>
      <c r="K93" s="210">
        <f t="shared" si="7"/>
        <v>0</v>
      </c>
      <c r="L93" s="205">
        <f t="shared" si="8"/>
        <v>0</v>
      </c>
    </row>
    <row r="94" spans="1:12">
      <c r="A94" s="215"/>
      <c r="B94" s="206"/>
      <c r="C94" s="206"/>
      <c r="D94" s="206"/>
      <c r="E94" s="206"/>
      <c r="F94" s="206"/>
      <c r="G94" s="206"/>
      <c r="H94" s="206"/>
      <c r="I94" s="206"/>
      <c r="J94" s="206"/>
      <c r="K94" s="210">
        <f t="shared" si="7"/>
        <v>0</v>
      </c>
      <c r="L94" s="205">
        <f t="shared" si="8"/>
        <v>0</v>
      </c>
    </row>
    <row r="95" spans="1:12">
      <c r="A95" s="215"/>
      <c r="B95" s="206"/>
      <c r="C95" s="206"/>
      <c r="D95" s="206"/>
      <c r="E95" s="206"/>
      <c r="F95" s="206"/>
      <c r="G95" s="206"/>
      <c r="H95" s="206"/>
      <c r="I95" s="206"/>
      <c r="J95" s="206"/>
      <c r="K95" s="210">
        <f t="shared" si="7"/>
        <v>0</v>
      </c>
      <c r="L95" s="205">
        <f t="shared" si="8"/>
        <v>0</v>
      </c>
    </row>
    <row r="96" spans="1:12">
      <c r="A96" s="215"/>
      <c r="B96" s="206"/>
      <c r="C96" s="206"/>
      <c r="D96" s="206"/>
      <c r="E96" s="206"/>
      <c r="F96" s="206"/>
      <c r="G96" s="206"/>
      <c r="H96" s="206"/>
      <c r="I96" s="206"/>
      <c r="J96" s="206"/>
      <c r="K96" s="210">
        <f t="shared" si="7"/>
        <v>0</v>
      </c>
      <c r="L96" s="205">
        <f t="shared" si="8"/>
        <v>0</v>
      </c>
    </row>
    <row r="97" spans="1:12">
      <c r="A97" s="215"/>
      <c r="B97" s="206"/>
      <c r="C97" s="206"/>
      <c r="D97" s="206"/>
      <c r="E97" s="206"/>
      <c r="F97" s="206"/>
      <c r="G97" s="206"/>
      <c r="H97" s="206"/>
      <c r="I97" s="206"/>
      <c r="J97" s="206"/>
      <c r="K97" s="210">
        <f t="shared" si="7"/>
        <v>0</v>
      </c>
      <c r="L97" s="205">
        <f t="shared" si="8"/>
        <v>0</v>
      </c>
    </row>
    <row r="98" spans="1:12">
      <c r="A98" s="215"/>
      <c r="B98" s="206"/>
      <c r="C98" s="206"/>
      <c r="D98" s="206"/>
      <c r="E98" s="206"/>
      <c r="F98" s="206"/>
      <c r="G98" s="206"/>
      <c r="H98" s="206"/>
      <c r="I98" s="206"/>
      <c r="J98" s="206"/>
      <c r="K98" s="210">
        <f t="shared" si="7"/>
        <v>0</v>
      </c>
      <c r="L98" s="205">
        <f t="shared" si="8"/>
        <v>0</v>
      </c>
    </row>
    <row r="99" spans="1:12">
      <c r="A99" s="215"/>
      <c r="B99" s="206"/>
      <c r="C99" s="206"/>
      <c r="D99" s="206"/>
      <c r="E99" s="206"/>
      <c r="F99" s="206"/>
      <c r="G99" s="206"/>
      <c r="H99" s="206"/>
      <c r="I99" s="206"/>
      <c r="J99" s="206"/>
      <c r="K99" s="210">
        <f t="shared" si="7"/>
        <v>0</v>
      </c>
      <c r="L99" s="205">
        <f t="shared" si="8"/>
        <v>0</v>
      </c>
    </row>
    <row r="100" spans="1:12">
      <c r="A100" s="215"/>
      <c r="B100" s="206"/>
      <c r="C100" s="206"/>
      <c r="D100" s="206"/>
      <c r="E100" s="206"/>
      <c r="F100" s="206"/>
      <c r="G100" s="206"/>
      <c r="H100" s="206"/>
      <c r="I100" s="206"/>
      <c r="J100" s="206"/>
      <c r="K100" s="210">
        <f t="shared" si="7"/>
        <v>0</v>
      </c>
      <c r="L100" s="205">
        <f t="shared" si="8"/>
        <v>0</v>
      </c>
    </row>
    <row r="101" spans="1:12">
      <c r="A101" s="215"/>
      <c r="B101" s="206"/>
      <c r="C101" s="206"/>
      <c r="D101" s="206"/>
      <c r="E101" s="206"/>
      <c r="F101" s="206"/>
      <c r="G101" s="206"/>
      <c r="H101" s="206"/>
      <c r="I101" s="206"/>
      <c r="J101" s="206"/>
      <c r="K101" s="210">
        <f t="shared" si="7"/>
        <v>0</v>
      </c>
      <c r="L101" s="205">
        <f t="shared" si="8"/>
        <v>0</v>
      </c>
    </row>
    <row r="102" spans="1:12">
      <c r="A102" s="215"/>
      <c r="B102" s="206"/>
      <c r="C102" s="206"/>
      <c r="D102" s="206"/>
      <c r="E102" s="206"/>
      <c r="F102" s="206"/>
      <c r="G102" s="206"/>
      <c r="H102" s="206"/>
      <c r="I102" s="206"/>
      <c r="J102" s="206"/>
      <c r="K102" s="210">
        <f t="shared" si="7"/>
        <v>0</v>
      </c>
      <c r="L102" s="205">
        <f t="shared" si="8"/>
        <v>0</v>
      </c>
    </row>
    <row r="103" spans="1:12">
      <c r="A103" s="215"/>
      <c r="B103" s="206"/>
      <c r="C103" s="206"/>
      <c r="D103" s="206"/>
      <c r="E103" s="206"/>
      <c r="F103" s="206"/>
      <c r="G103" s="206"/>
      <c r="H103" s="206"/>
      <c r="I103" s="206"/>
      <c r="J103" s="206"/>
      <c r="K103" s="210">
        <f t="shared" si="7"/>
        <v>0</v>
      </c>
      <c r="L103" s="205">
        <f t="shared" si="8"/>
        <v>0</v>
      </c>
    </row>
    <row r="104" spans="1:12">
      <c r="A104" s="215"/>
      <c r="B104" s="206"/>
      <c r="C104" s="206"/>
      <c r="D104" s="206"/>
      <c r="E104" s="206"/>
      <c r="F104" s="206"/>
      <c r="G104" s="206"/>
      <c r="H104" s="206"/>
      <c r="I104" s="206"/>
      <c r="J104" s="206"/>
      <c r="K104" s="210">
        <f t="shared" si="7"/>
        <v>0</v>
      </c>
      <c r="L104" s="205">
        <f t="shared" si="8"/>
        <v>0</v>
      </c>
    </row>
    <row r="105" spans="1:12">
      <c r="A105" s="215"/>
      <c r="B105" s="206"/>
      <c r="C105" s="206"/>
      <c r="D105" s="206"/>
      <c r="E105" s="206"/>
      <c r="F105" s="206"/>
      <c r="G105" s="206"/>
      <c r="H105" s="206"/>
      <c r="I105" s="206"/>
      <c r="J105" s="206"/>
      <c r="K105" s="210">
        <f t="shared" si="7"/>
        <v>0</v>
      </c>
      <c r="L105" s="205">
        <f t="shared" si="8"/>
        <v>0</v>
      </c>
    </row>
    <row r="106" spans="1:12">
      <c r="A106" s="215"/>
      <c r="B106" s="206"/>
      <c r="C106" s="206"/>
      <c r="D106" s="206"/>
      <c r="E106" s="206"/>
      <c r="F106" s="206"/>
      <c r="G106" s="206"/>
      <c r="H106" s="206"/>
      <c r="I106" s="206"/>
      <c r="J106" s="206"/>
      <c r="K106" s="210">
        <f t="shared" si="7"/>
        <v>0</v>
      </c>
      <c r="L106" s="205">
        <f t="shared" si="8"/>
        <v>0</v>
      </c>
    </row>
    <row r="107" spans="1:12">
      <c r="A107" s="215"/>
      <c r="B107" s="206"/>
      <c r="C107" s="206"/>
      <c r="D107" s="206"/>
      <c r="E107" s="206"/>
      <c r="F107" s="206"/>
      <c r="G107" s="206"/>
      <c r="H107" s="206"/>
      <c r="I107" s="206"/>
      <c r="J107" s="206"/>
      <c r="K107" s="210">
        <f t="shared" si="7"/>
        <v>0</v>
      </c>
      <c r="L107" s="205">
        <f t="shared" si="8"/>
        <v>0</v>
      </c>
    </row>
    <row r="108" spans="1:12">
      <c r="A108" s="215"/>
      <c r="B108" s="206"/>
      <c r="C108" s="206"/>
      <c r="D108" s="206"/>
      <c r="E108" s="206"/>
      <c r="F108" s="206"/>
      <c r="G108" s="206"/>
      <c r="H108" s="206"/>
      <c r="I108" s="206"/>
      <c r="J108" s="206"/>
      <c r="K108" s="210">
        <f t="shared" si="7"/>
        <v>0</v>
      </c>
      <c r="L108" s="205">
        <f t="shared" si="8"/>
        <v>0</v>
      </c>
    </row>
    <row r="109" spans="1:12" ht="15" thickBot="1">
      <c r="A109" s="217"/>
      <c r="B109" s="218"/>
      <c r="C109" s="218"/>
      <c r="D109" s="218"/>
      <c r="E109" s="218"/>
      <c r="F109" s="219"/>
      <c r="G109" s="218"/>
      <c r="H109" s="219"/>
      <c r="I109" s="218"/>
      <c r="J109" s="219"/>
      <c r="K109" s="220">
        <f t="shared" si="7"/>
        <v>0</v>
      </c>
      <c r="L109" s="221">
        <f>IF(F109="oui",0,E109*1.5)+IF(H109="oui",0,G109*1)+IF(J109="oui",0,I109*2/3)</f>
        <v>0</v>
      </c>
    </row>
    <row r="110" spans="1:12" ht="15" thickBot="1">
      <c r="D110" s="211" t="s">
        <v>200</v>
      </c>
      <c r="E110" s="212">
        <f>SUM(E79:E109)</f>
        <v>0</v>
      </c>
      <c r="F110" s="212">
        <f t="shared" ref="F110:L110" si="9">SUM(F79:F109)</f>
        <v>0</v>
      </c>
      <c r="G110" s="212">
        <f t="shared" si="9"/>
        <v>0</v>
      </c>
      <c r="H110" s="212">
        <f t="shared" si="9"/>
        <v>0</v>
      </c>
      <c r="I110" s="212">
        <f t="shared" si="9"/>
        <v>0</v>
      </c>
      <c r="J110" s="212">
        <f t="shared" si="9"/>
        <v>0</v>
      </c>
      <c r="K110" s="213">
        <f t="shared" si="9"/>
        <v>0</v>
      </c>
      <c r="L110" s="213">
        <f t="shared" si="9"/>
        <v>0</v>
      </c>
    </row>
    <row r="111" spans="1:12" ht="15" thickBot="1"/>
    <row r="112" spans="1:12">
      <c r="A112" s="408" t="s">
        <v>266</v>
      </c>
      <c r="B112" s="409"/>
      <c r="C112" s="409"/>
      <c r="D112" s="409"/>
      <c r="E112" s="409"/>
      <c r="F112" s="409"/>
      <c r="G112" s="409"/>
      <c r="H112" s="409"/>
      <c r="I112" s="409"/>
      <c r="J112" s="409"/>
      <c r="K112" s="409"/>
      <c r="L112" s="410"/>
    </row>
    <row r="113" spans="1:12">
      <c r="A113" s="180" t="s">
        <v>193</v>
      </c>
      <c r="B113" s="403" t="s">
        <v>323</v>
      </c>
      <c r="C113" s="404"/>
      <c r="D113" s="405"/>
      <c r="E113" s="406"/>
      <c r="F113" s="406"/>
      <c r="G113" s="406"/>
      <c r="H113" s="406"/>
      <c r="I113" s="406"/>
      <c r="J113" s="406"/>
      <c r="K113" s="406"/>
      <c r="L113" s="407"/>
    </row>
    <row r="114" spans="1:12" ht="44" thickBot="1">
      <c r="A114" s="156" t="s">
        <v>194</v>
      </c>
      <c r="B114" s="157" t="s">
        <v>195</v>
      </c>
      <c r="C114" s="157" t="s">
        <v>196</v>
      </c>
      <c r="D114" s="157" t="s">
        <v>197</v>
      </c>
      <c r="E114" s="157" t="s">
        <v>198</v>
      </c>
      <c r="F114" s="157" t="s">
        <v>290</v>
      </c>
      <c r="G114" s="157" t="s">
        <v>199</v>
      </c>
      <c r="H114" s="157" t="s">
        <v>290</v>
      </c>
      <c r="I114" s="157" t="s">
        <v>322</v>
      </c>
      <c r="J114" s="157" t="s">
        <v>290</v>
      </c>
      <c r="K114" s="154" t="s">
        <v>292</v>
      </c>
      <c r="L114" s="155" t="s">
        <v>291</v>
      </c>
    </row>
    <row r="115" spans="1:12">
      <c r="A115" s="222"/>
      <c r="B115" s="201"/>
      <c r="C115" s="201"/>
      <c r="D115" s="201"/>
      <c r="E115" s="201"/>
      <c r="F115" s="201"/>
      <c r="G115" s="201"/>
      <c r="H115" s="201"/>
      <c r="I115" s="201"/>
      <c r="J115" s="201"/>
      <c r="K115" s="224">
        <f t="shared" ref="K115:K145" si="10">E115*1.5+G115+I115*2/3</f>
        <v>0</v>
      </c>
      <c r="L115" s="205">
        <f>IF(F115="oui",0,E115*1.5)+IF(H115="oui",0,G115*1)+IF(J115="oui",0,I115*2/3)</f>
        <v>0</v>
      </c>
    </row>
    <row r="116" spans="1:12">
      <c r="A116" s="215"/>
      <c r="B116" s="206"/>
      <c r="C116" s="206"/>
      <c r="D116" s="206"/>
      <c r="E116" s="206"/>
      <c r="F116" s="206"/>
      <c r="G116" s="206"/>
      <c r="H116" s="206"/>
      <c r="I116" s="206"/>
      <c r="J116" s="206"/>
      <c r="K116" s="226">
        <f t="shared" si="10"/>
        <v>0</v>
      </c>
      <c r="L116" s="225">
        <f t="shared" ref="L116:L145" si="11">IF(F116="oui",0,E116*1.5)+IF(H116="oui",0,G116*1)+IF(J116="oui",0,I116*2/3)</f>
        <v>0</v>
      </c>
    </row>
    <row r="117" spans="1:12">
      <c r="A117" s="215"/>
      <c r="B117" s="206"/>
      <c r="C117" s="206"/>
      <c r="D117" s="206"/>
      <c r="E117" s="206"/>
      <c r="F117" s="206"/>
      <c r="G117" s="206"/>
      <c r="H117" s="206"/>
      <c r="I117" s="206"/>
      <c r="J117" s="206"/>
      <c r="K117" s="210">
        <f t="shared" si="10"/>
        <v>0</v>
      </c>
      <c r="L117" s="205">
        <f t="shared" si="11"/>
        <v>0</v>
      </c>
    </row>
    <row r="118" spans="1:12">
      <c r="A118" s="215"/>
      <c r="B118" s="206"/>
      <c r="C118" s="206"/>
      <c r="D118" s="206"/>
      <c r="E118" s="206"/>
      <c r="F118" s="206"/>
      <c r="G118" s="206"/>
      <c r="H118" s="206"/>
      <c r="I118" s="206"/>
      <c r="J118" s="206"/>
      <c r="K118" s="210">
        <f t="shared" si="10"/>
        <v>0</v>
      </c>
      <c r="L118" s="205">
        <f t="shared" si="11"/>
        <v>0</v>
      </c>
    </row>
    <row r="119" spans="1:12">
      <c r="A119" s="215"/>
      <c r="B119" s="206"/>
      <c r="C119" s="206"/>
      <c r="D119" s="206"/>
      <c r="E119" s="206"/>
      <c r="F119" s="206"/>
      <c r="G119" s="206"/>
      <c r="H119" s="206"/>
      <c r="I119" s="206"/>
      <c r="J119" s="206"/>
      <c r="K119" s="210">
        <f t="shared" si="10"/>
        <v>0</v>
      </c>
      <c r="L119" s="205">
        <f t="shared" si="11"/>
        <v>0</v>
      </c>
    </row>
    <row r="120" spans="1:12">
      <c r="A120" s="215"/>
      <c r="B120" s="206"/>
      <c r="C120" s="206"/>
      <c r="D120" s="206"/>
      <c r="E120" s="206"/>
      <c r="F120" s="206"/>
      <c r="G120" s="206"/>
      <c r="H120" s="206"/>
      <c r="I120" s="206"/>
      <c r="J120" s="206"/>
      <c r="K120" s="210">
        <f t="shared" si="10"/>
        <v>0</v>
      </c>
      <c r="L120" s="205">
        <f t="shared" si="11"/>
        <v>0</v>
      </c>
    </row>
    <row r="121" spans="1:12">
      <c r="A121" s="215"/>
      <c r="B121" s="206"/>
      <c r="C121" s="206"/>
      <c r="D121" s="206"/>
      <c r="E121" s="206"/>
      <c r="F121" s="206"/>
      <c r="G121" s="206"/>
      <c r="H121" s="206"/>
      <c r="I121" s="206"/>
      <c r="J121" s="206"/>
      <c r="K121" s="210">
        <f t="shared" si="10"/>
        <v>0</v>
      </c>
      <c r="L121" s="205">
        <f t="shared" si="11"/>
        <v>0</v>
      </c>
    </row>
    <row r="122" spans="1:12">
      <c r="A122" s="215"/>
      <c r="B122" s="206"/>
      <c r="C122" s="206"/>
      <c r="D122" s="206"/>
      <c r="E122" s="206"/>
      <c r="F122" s="206"/>
      <c r="G122" s="206"/>
      <c r="H122" s="206"/>
      <c r="I122" s="206"/>
      <c r="J122" s="206"/>
      <c r="K122" s="210">
        <f t="shared" si="10"/>
        <v>0</v>
      </c>
      <c r="L122" s="205">
        <f t="shared" si="11"/>
        <v>0</v>
      </c>
    </row>
    <row r="123" spans="1:12">
      <c r="A123" s="215"/>
      <c r="B123" s="206"/>
      <c r="C123" s="206"/>
      <c r="D123" s="206"/>
      <c r="E123" s="206"/>
      <c r="F123" s="206"/>
      <c r="G123" s="206"/>
      <c r="H123" s="206"/>
      <c r="I123" s="206"/>
      <c r="J123" s="206"/>
      <c r="K123" s="210">
        <f t="shared" si="10"/>
        <v>0</v>
      </c>
      <c r="L123" s="205">
        <f t="shared" si="11"/>
        <v>0</v>
      </c>
    </row>
    <row r="124" spans="1:12">
      <c r="A124" s="215"/>
      <c r="B124" s="206"/>
      <c r="C124" s="206"/>
      <c r="D124" s="206"/>
      <c r="E124" s="206"/>
      <c r="F124" s="206"/>
      <c r="G124" s="206"/>
      <c r="H124" s="206"/>
      <c r="I124" s="206"/>
      <c r="J124" s="206"/>
      <c r="K124" s="210">
        <f t="shared" si="10"/>
        <v>0</v>
      </c>
      <c r="L124" s="205">
        <f t="shared" si="11"/>
        <v>0</v>
      </c>
    </row>
    <row r="125" spans="1:12">
      <c r="A125" s="215"/>
      <c r="B125" s="206"/>
      <c r="C125" s="206"/>
      <c r="D125" s="206"/>
      <c r="E125" s="206"/>
      <c r="F125" s="206"/>
      <c r="G125" s="206"/>
      <c r="H125" s="206"/>
      <c r="I125" s="206"/>
      <c r="J125" s="206"/>
      <c r="K125" s="210">
        <f t="shared" si="10"/>
        <v>0</v>
      </c>
      <c r="L125" s="205">
        <f t="shared" si="11"/>
        <v>0</v>
      </c>
    </row>
    <row r="126" spans="1:12">
      <c r="A126" s="215"/>
      <c r="B126" s="206"/>
      <c r="C126" s="206"/>
      <c r="D126" s="206"/>
      <c r="E126" s="206"/>
      <c r="F126" s="206"/>
      <c r="G126" s="206"/>
      <c r="H126" s="206"/>
      <c r="I126" s="206"/>
      <c r="J126" s="206"/>
      <c r="K126" s="210">
        <f t="shared" si="10"/>
        <v>0</v>
      </c>
      <c r="L126" s="205">
        <f t="shared" si="11"/>
        <v>0</v>
      </c>
    </row>
    <row r="127" spans="1:12">
      <c r="A127" s="215"/>
      <c r="B127" s="206"/>
      <c r="C127" s="206"/>
      <c r="D127" s="206"/>
      <c r="E127" s="206"/>
      <c r="F127" s="206"/>
      <c r="G127" s="206"/>
      <c r="H127" s="206"/>
      <c r="I127" s="206"/>
      <c r="J127" s="206"/>
      <c r="K127" s="210">
        <f t="shared" si="10"/>
        <v>0</v>
      </c>
      <c r="L127" s="205">
        <f t="shared" si="11"/>
        <v>0</v>
      </c>
    </row>
    <row r="128" spans="1:12">
      <c r="A128" s="215"/>
      <c r="B128" s="206"/>
      <c r="C128" s="206"/>
      <c r="D128" s="206"/>
      <c r="E128" s="206"/>
      <c r="F128" s="206"/>
      <c r="G128" s="206"/>
      <c r="H128" s="206"/>
      <c r="I128" s="206"/>
      <c r="J128" s="206"/>
      <c r="K128" s="210">
        <f t="shared" si="10"/>
        <v>0</v>
      </c>
      <c r="L128" s="205">
        <f t="shared" si="11"/>
        <v>0</v>
      </c>
    </row>
    <row r="129" spans="1:12">
      <c r="A129" s="215"/>
      <c r="B129" s="206"/>
      <c r="C129" s="206"/>
      <c r="D129" s="206"/>
      <c r="E129" s="206"/>
      <c r="F129" s="206"/>
      <c r="G129" s="206"/>
      <c r="H129" s="206"/>
      <c r="I129" s="206"/>
      <c r="J129" s="206"/>
      <c r="K129" s="210">
        <f t="shared" si="10"/>
        <v>0</v>
      </c>
      <c r="L129" s="205">
        <f t="shared" si="11"/>
        <v>0</v>
      </c>
    </row>
    <row r="130" spans="1:12">
      <c r="A130" s="215"/>
      <c r="B130" s="206"/>
      <c r="C130" s="206"/>
      <c r="D130" s="206"/>
      <c r="E130" s="206"/>
      <c r="F130" s="206"/>
      <c r="G130" s="206"/>
      <c r="H130" s="206"/>
      <c r="I130" s="206"/>
      <c r="J130" s="206"/>
      <c r="K130" s="210">
        <f t="shared" si="10"/>
        <v>0</v>
      </c>
      <c r="L130" s="205">
        <f t="shared" si="11"/>
        <v>0</v>
      </c>
    </row>
    <row r="131" spans="1:12">
      <c r="A131" s="215"/>
      <c r="B131" s="206"/>
      <c r="C131" s="206"/>
      <c r="D131" s="206"/>
      <c r="E131" s="206"/>
      <c r="F131" s="206"/>
      <c r="G131" s="206"/>
      <c r="H131" s="206"/>
      <c r="I131" s="206"/>
      <c r="J131" s="206"/>
      <c r="K131" s="210">
        <f t="shared" si="10"/>
        <v>0</v>
      </c>
      <c r="L131" s="205">
        <f t="shared" si="11"/>
        <v>0</v>
      </c>
    </row>
    <row r="132" spans="1:12">
      <c r="A132" s="215"/>
      <c r="B132" s="206"/>
      <c r="C132" s="206"/>
      <c r="D132" s="206"/>
      <c r="E132" s="206"/>
      <c r="F132" s="206"/>
      <c r="G132" s="206"/>
      <c r="H132" s="206"/>
      <c r="I132" s="206"/>
      <c r="J132" s="206"/>
      <c r="K132" s="210">
        <f t="shared" si="10"/>
        <v>0</v>
      </c>
      <c r="L132" s="205">
        <f t="shared" si="11"/>
        <v>0</v>
      </c>
    </row>
    <row r="133" spans="1:12">
      <c r="A133" s="215"/>
      <c r="B133" s="206"/>
      <c r="C133" s="206"/>
      <c r="D133" s="206"/>
      <c r="E133" s="206"/>
      <c r="F133" s="206"/>
      <c r="G133" s="206"/>
      <c r="H133" s="206"/>
      <c r="I133" s="206"/>
      <c r="J133" s="206"/>
      <c r="K133" s="210">
        <f t="shared" si="10"/>
        <v>0</v>
      </c>
      <c r="L133" s="205">
        <f t="shared" si="11"/>
        <v>0</v>
      </c>
    </row>
    <row r="134" spans="1:12">
      <c r="A134" s="215"/>
      <c r="B134" s="206"/>
      <c r="C134" s="206"/>
      <c r="D134" s="206"/>
      <c r="E134" s="206"/>
      <c r="F134" s="206"/>
      <c r="G134" s="206"/>
      <c r="H134" s="206"/>
      <c r="I134" s="206"/>
      <c r="J134" s="206"/>
      <c r="K134" s="210">
        <f t="shared" si="10"/>
        <v>0</v>
      </c>
      <c r="L134" s="205">
        <f t="shared" si="11"/>
        <v>0</v>
      </c>
    </row>
    <row r="135" spans="1:12">
      <c r="A135" s="215"/>
      <c r="B135" s="206"/>
      <c r="C135" s="206"/>
      <c r="D135" s="206"/>
      <c r="E135" s="206"/>
      <c r="F135" s="206"/>
      <c r="G135" s="206"/>
      <c r="H135" s="206"/>
      <c r="I135" s="206"/>
      <c r="J135" s="206"/>
      <c r="K135" s="210">
        <f t="shared" si="10"/>
        <v>0</v>
      </c>
      <c r="L135" s="205">
        <f t="shared" si="11"/>
        <v>0</v>
      </c>
    </row>
    <row r="136" spans="1:12">
      <c r="A136" s="215"/>
      <c r="B136" s="206"/>
      <c r="C136" s="206"/>
      <c r="D136" s="206"/>
      <c r="E136" s="206"/>
      <c r="F136" s="206"/>
      <c r="G136" s="206"/>
      <c r="H136" s="206"/>
      <c r="I136" s="206"/>
      <c r="J136" s="206"/>
      <c r="K136" s="210">
        <f t="shared" si="10"/>
        <v>0</v>
      </c>
      <c r="L136" s="205">
        <f t="shared" si="11"/>
        <v>0</v>
      </c>
    </row>
    <row r="137" spans="1:12">
      <c r="A137" s="215"/>
      <c r="B137" s="206"/>
      <c r="C137" s="206"/>
      <c r="D137" s="206"/>
      <c r="E137" s="206"/>
      <c r="F137" s="206"/>
      <c r="G137" s="206"/>
      <c r="H137" s="206"/>
      <c r="I137" s="206"/>
      <c r="J137" s="206"/>
      <c r="K137" s="210">
        <f t="shared" si="10"/>
        <v>0</v>
      </c>
      <c r="L137" s="205">
        <f t="shared" si="11"/>
        <v>0</v>
      </c>
    </row>
    <row r="138" spans="1:12">
      <c r="A138" s="215"/>
      <c r="B138" s="206"/>
      <c r="C138" s="206"/>
      <c r="D138" s="206"/>
      <c r="E138" s="206"/>
      <c r="F138" s="206"/>
      <c r="G138" s="206"/>
      <c r="H138" s="206"/>
      <c r="I138" s="206"/>
      <c r="J138" s="206"/>
      <c r="K138" s="210">
        <f t="shared" si="10"/>
        <v>0</v>
      </c>
      <c r="L138" s="205">
        <f t="shared" si="11"/>
        <v>0</v>
      </c>
    </row>
    <row r="139" spans="1:12">
      <c r="A139" s="215"/>
      <c r="B139" s="206"/>
      <c r="C139" s="206"/>
      <c r="D139" s="206"/>
      <c r="E139" s="206"/>
      <c r="F139" s="206"/>
      <c r="G139" s="206"/>
      <c r="H139" s="206"/>
      <c r="I139" s="206"/>
      <c r="J139" s="206"/>
      <c r="K139" s="210">
        <f t="shared" si="10"/>
        <v>0</v>
      </c>
      <c r="L139" s="205">
        <f t="shared" si="11"/>
        <v>0</v>
      </c>
    </row>
    <row r="140" spans="1:12">
      <c r="A140" s="215"/>
      <c r="B140" s="206"/>
      <c r="C140" s="206"/>
      <c r="D140" s="206"/>
      <c r="E140" s="206"/>
      <c r="F140" s="206"/>
      <c r="G140" s="206"/>
      <c r="H140" s="206"/>
      <c r="I140" s="206"/>
      <c r="J140" s="206"/>
      <c r="K140" s="210">
        <f t="shared" si="10"/>
        <v>0</v>
      </c>
      <c r="L140" s="205">
        <f t="shared" si="11"/>
        <v>0</v>
      </c>
    </row>
    <row r="141" spans="1:12">
      <c r="A141" s="215"/>
      <c r="B141" s="206"/>
      <c r="C141" s="206"/>
      <c r="D141" s="206"/>
      <c r="E141" s="206"/>
      <c r="F141" s="206"/>
      <c r="G141" s="206"/>
      <c r="H141" s="206"/>
      <c r="I141" s="206"/>
      <c r="J141" s="206"/>
      <c r="K141" s="210">
        <f t="shared" si="10"/>
        <v>0</v>
      </c>
      <c r="L141" s="205">
        <f t="shared" si="11"/>
        <v>0</v>
      </c>
    </row>
    <row r="142" spans="1:12">
      <c r="A142" s="215"/>
      <c r="B142" s="206"/>
      <c r="C142" s="206"/>
      <c r="D142" s="206"/>
      <c r="E142" s="206"/>
      <c r="F142" s="206"/>
      <c r="G142" s="206"/>
      <c r="H142" s="206"/>
      <c r="I142" s="206"/>
      <c r="J142" s="206"/>
      <c r="K142" s="210">
        <f t="shared" si="10"/>
        <v>0</v>
      </c>
      <c r="L142" s="205">
        <f t="shared" si="11"/>
        <v>0</v>
      </c>
    </row>
    <row r="143" spans="1:12">
      <c r="A143" s="215"/>
      <c r="B143" s="206"/>
      <c r="C143" s="206"/>
      <c r="D143" s="206"/>
      <c r="E143" s="206"/>
      <c r="F143" s="206"/>
      <c r="G143" s="206"/>
      <c r="H143" s="206"/>
      <c r="I143" s="206"/>
      <c r="J143" s="206"/>
      <c r="K143" s="210">
        <f t="shared" si="10"/>
        <v>0</v>
      </c>
      <c r="L143" s="205">
        <f t="shared" si="11"/>
        <v>0</v>
      </c>
    </row>
    <row r="144" spans="1:12">
      <c r="A144" s="215"/>
      <c r="B144" s="206"/>
      <c r="C144" s="206"/>
      <c r="D144" s="206"/>
      <c r="E144" s="206"/>
      <c r="F144" s="206"/>
      <c r="G144" s="206"/>
      <c r="H144" s="206"/>
      <c r="I144" s="206"/>
      <c r="J144" s="206"/>
      <c r="K144" s="210">
        <f t="shared" si="10"/>
        <v>0</v>
      </c>
      <c r="L144" s="205">
        <f t="shared" si="11"/>
        <v>0</v>
      </c>
    </row>
    <row r="145" spans="1:12" ht="15" thickBot="1">
      <c r="A145" s="217"/>
      <c r="B145" s="218"/>
      <c r="C145" s="218"/>
      <c r="D145" s="218"/>
      <c r="E145" s="218"/>
      <c r="F145" s="219"/>
      <c r="G145" s="218"/>
      <c r="H145" s="219"/>
      <c r="I145" s="218"/>
      <c r="J145" s="219"/>
      <c r="K145" s="220">
        <f t="shared" si="10"/>
        <v>0</v>
      </c>
      <c r="L145" s="221">
        <f t="shared" si="11"/>
        <v>0</v>
      </c>
    </row>
    <row r="146" spans="1:12" ht="15" thickBot="1">
      <c r="D146" s="211" t="s">
        <v>200</v>
      </c>
      <c r="E146" s="212">
        <f>SUM(E115:E145)</f>
        <v>0</v>
      </c>
      <c r="F146" s="212">
        <f t="shared" ref="F146:L146" si="12">SUM(F115:F145)</f>
        <v>0</v>
      </c>
      <c r="G146" s="212">
        <f t="shared" si="12"/>
        <v>0</v>
      </c>
      <c r="H146" s="212">
        <f t="shared" si="12"/>
        <v>0</v>
      </c>
      <c r="I146" s="212">
        <f t="shared" si="12"/>
        <v>0</v>
      </c>
      <c r="J146" s="212">
        <f t="shared" si="12"/>
        <v>0</v>
      </c>
      <c r="K146" s="213">
        <f t="shared" si="12"/>
        <v>0</v>
      </c>
      <c r="L146" s="213">
        <f t="shared" si="12"/>
        <v>0</v>
      </c>
    </row>
    <row r="147" spans="1:12" ht="15" thickBot="1"/>
    <row r="148" spans="1:12" ht="15" thickBot="1">
      <c r="D148" s="227" t="s">
        <v>294</v>
      </c>
      <c r="E148" s="228">
        <f>E146+E110+E74+E38</f>
        <v>92</v>
      </c>
      <c r="F148" s="228">
        <f t="shared" ref="F148:L148" si="13">F146+F110+F74+F38</f>
        <v>0</v>
      </c>
      <c r="G148" s="228">
        <f t="shared" si="13"/>
        <v>48</v>
      </c>
      <c r="H148" s="228">
        <f t="shared" si="13"/>
        <v>0</v>
      </c>
      <c r="I148" s="228">
        <f t="shared" si="13"/>
        <v>0</v>
      </c>
      <c r="J148" s="228">
        <f t="shared" si="13"/>
        <v>0</v>
      </c>
      <c r="K148" s="229">
        <f t="shared" si="13"/>
        <v>186</v>
      </c>
      <c r="L148" s="230">
        <f t="shared" si="13"/>
        <v>186</v>
      </c>
    </row>
  </sheetData>
  <mergeCells count="13">
    <mergeCell ref="A1:L1"/>
    <mergeCell ref="A2:L2"/>
    <mergeCell ref="B3:C3"/>
    <mergeCell ref="D3:L3"/>
    <mergeCell ref="B41:C41"/>
    <mergeCell ref="D41:L41"/>
    <mergeCell ref="B113:C113"/>
    <mergeCell ref="D113:L113"/>
    <mergeCell ref="A40:L40"/>
    <mergeCell ref="A76:L76"/>
    <mergeCell ref="A112:L112"/>
    <mergeCell ref="B77:C77"/>
    <mergeCell ref="D77:L77"/>
  </mergeCells>
  <dataValidations count="1">
    <dataValidation type="list" allowBlank="1" showInputMessage="1" showErrorMessage="1" sqref="J115:J145 F43:F73 H43:H73 J43:J73 F79:F109 H79:H109 J79:J109 F115:F145 H115:H145 F5:F36 J5:J36 H5:H3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5" sqref="G5:K6"/>
    </sheetView>
  </sheetViews>
  <sheetFormatPr baseColWidth="10" defaultColWidth="11.453125" defaultRowHeight="14.5"/>
  <cols>
    <col min="1" max="1" width="31.81640625" customWidth="1"/>
    <col min="2" max="2" width="41.1796875" customWidth="1"/>
    <col min="3" max="7" width="15.81640625" customWidth="1"/>
    <col min="8" max="8" width="15.453125" customWidth="1"/>
    <col min="9" max="10" width="15.81640625" customWidth="1"/>
    <col min="11" max="11" width="18.1796875" customWidth="1"/>
  </cols>
  <sheetData>
    <row r="1" spans="1:16" ht="19" thickBot="1">
      <c r="A1" s="456" t="s">
        <v>337</v>
      </c>
      <c r="B1" s="457"/>
      <c r="C1" s="457"/>
      <c r="D1" s="457"/>
      <c r="E1" s="457"/>
      <c r="F1" s="457"/>
      <c r="G1" s="457"/>
      <c r="H1" s="457"/>
      <c r="I1" s="457"/>
      <c r="J1" s="457"/>
      <c r="K1" s="458"/>
      <c r="M1" s="413" t="s">
        <v>335</v>
      </c>
      <c r="N1" s="414"/>
      <c r="O1" s="414"/>
      <c r="P1" s="415"/>
    </row>
    <row r="2" spans="1:16" ht="16" thickBot="1">
      <c r="A2" s="465" t="s">
        <v>69</v>
      </c>
      <c r="B2" s="466"/>
      <c r="C2" s="467"/>
      <c r="D2" s="468"/>
      <c r="E2" s="468"/>
      <c r="F2" s="468"/>
      <c r="G2" s="468"/>
      <c r="H2" s="468"/>
      <c r="I2" s="468"/>
      <c r="J2" s="468"/>
      <c r="K2" s="469"/>
    </row>
    <row r="3" spans="1:16" ht="15.75" customHeight="1" thickTop="1">
      <c r="A3" s="163" t="s">
        <v>67</v>
      </c>
      <c r="B3" s="164">
        <v>57</v>
      </c>
      <c r="C3" s="459" t="s">
        <v>332</v>
      </c>
      <c r="D3" s="459"/>
      <c r="E3" s="459"/>
      <c r="F3" s="459"/>
      <c r="G3" s="459"/>
      <c r="H3" s="459"/>
      <c r="I3" s="459"/>
      <c r="J3" s="459"/>
      <c r="K3" s="460"/>
      <c r="L3" s="138"/>
      <c r="M3" s="486" t="s">
        <v>316</v>
      </c>
      <c r="N3" s="486"/>
      <c r="O3" s="486"/>
      <c r="P3" s="487"/>
    </row>
    <row r="4" spans="1:16" ht="15.5">
      <c r="A4" s="11" t="s">
        <v>307</v>
      </c>
      <c r="B4" s="60">
        <v>2085</v>
      </c>
      <c r="C4" s="461" t="s">
        <v>305</v>
      </c>
      <c r="D4" s="461"/>
      <c r="E4" s="461"/>
      <c r="F4" s="461"/>
      <c r="G4" s="462">
        <f>H24+(H15/15)+(H29/15)</f>
        <v>1346.901619546248</v>
      </c>
      <c r="H4" s="463"/>
      <c r="I4" s="463"/>
      <c r="J4" s="463"/>
      <c r="K4" s="464"/>
      <c r="L4" s="138"/>
      <c r="M4" s="488"/>
      <c r="N4" s="488"/>
      <c r="O4" s="488"/>
      <c r="P4" s="489"/>
    </row>
    <row r="5" spans="1:16" ht="15.75" customHeight="1">
      <c r="A5" s="11" t="s">
        <v>71</v>
      </c>
      <c r="B5" s="60">
        <v>500</v>
      </c>
      <c r="C5" s="421" t="s">
        <v>68</v>
      </c>
      <c r="D5" s="421"/>
      <c r="E5" s="421"/>
      <c r="F5" s="421"/>
      <c r="G5" s="422" t="s">
        <v>503</v>
      </c>
      <c r="H5" s="422"/>
      <c r="I5" s="422"/>
      <c r="J5" s="422"/>
      <c r="K5" s="423"/>
      <c r="L5" s="138"/>
      <c r="M5" s="488"/>
      <c r="N5" s="488"/>
      <c r="O5" s="488"/>
      <c r="P5" s="489"/>
    </row>
    <row r="6" spans="1:16" ht="15.5">
      <c r="A6" s="11" t="s">
        <v>72</v>
      </c>
      <c r="B6" s="60">
        <v>750</v>
      </c>
      <c r="C6" s="421" t="s">
        <v>68</v>
      </c>
      <c r="D6" s="421"/>
      <c r="E6" s="421"/>
      <c r="F6" s="421"/>
      <c r="G6" s="422" t="s">
        <v>502</v>
      </c>
      <c r="H6" s="422"/>
      <c r="I6" s="422"/>
      <c r="J6" s="422"/>
      <c r="K6" s="423"/>
      <c r="L6" s="139"/>
      <c r="M6" s="488"/>
      <c r="N6" s="488"/>
      <c r="O6" s="488"/>
      <c r="P6" s="489"/>
    </row>
    <row r="7" spans="1:16" ht="16.5" customHeight="1" thickBot="1">
      <c r="A7" s="104" t="s">
        <v>73</v>
      </c>
      <c r="B7" s="105"/>
      <c r="C7" s="455" t="s">
        <v>68</v>
      </c>
      <c r="D7" s="455"/>
      <c r="E7" s="455"/>
      <c r="F7" s="455"/>
      <c r="G7" s="470"/>
      <c r="H7" s="470"/>
      <c r="I7" s="470"/>
      <c r="J7" s="470"/>
      <c r="K7" s="471"/>
      <c r="L7" s="139"/>
      <c r="M7" s="488"/>
      <c r="N7" s="488"/>
      <c r="O7" s="488"/>
      <c r="P7" s="489"/>
    </row>
    <row r="8" spans="1:16" ht="15" customHeight="1">
      <c r="A8" s="501" t="s">
        <v>83</v>
      </c>
      <c r="B8" s="502"/>
      <c r="C8" s="503"/>
      <c r="D8" s="504"/>
      <c r="E8" s="504"/>
      <c r="F8" s="504"/>
      <c r="G8" s="504"/>
      <c r="H8" s="504"/>
      <c r="I8" s="504"/>
      <c r="J8" s="504"/>
      <c r="K8" s="505"/>
      <c r="L8" s="140"/>
      <c r="M8" s="490" t="s">
        <v>334</v>
      </c>
      <c r="N8" s="488"/>
      <c r="O8" s="488"/>
      <c r="P8" s="489"/>
    </row>
    <row r="9" spans="1:16" ht="15.5">
      <c r="A9" s="11" t="s">
        <v>308</v>
      </c>
      <c r="B9" s="19">
        <v>8</v>
      </c>
      <c r="C9" s="472" t="s">
        <v>333</v>
      </c>
      <c r="D9" s="473"/>
      <c r="E9" s="473"/>
      <c r="F9" s="473"/>
      <c r="G9" s="473"/>
      <c r="H9" s="473"/>
      <c r="I9" s="473"/>
      <c r="J9" s="473"/>
      <c r="K9" s="474"/>
      <c r="L9" s="140"/>
      <c r="M9" s="490"/>
      <c r="N9" s="488"/>
      <c r="O9" s="488"/>
      <c r="P9" s="489"/>
    </row>
    <row r="10" spans="1:16" ht="15.5">
      <c r="A10" s="11" t="s">
        <v>74</v>
      </c>
      <c r="B10" s="19">
        <v>8</v>
      </c>
      <c r="C10" s="475"/>
      <c r="D10" s="263"/>
      <c r="E10" s="263"/>
      <c r="F10" s="263"/>
      <c r="G10" s="263"/>
      <c r="H10" s="263"/>
      <c r="I10" s="263"/>
      <c r="J10" s="263"/>
      <c r="K10" s="476"/>
      <c r="L10" s="140"/>
      <c r="M10" s="490"/>
      <c r="N10" s="488"/>
      <c r="O10" s="488"/>
      <c r="P10" s="489"/>
    </row>
    <row r="11" spans="1:16" ht="15.5">
      <c r="A11" s="11" t="s">
        <v>75</v>
      </c>
      <c r="B11" s="19"/>
      <c r="C11" s="475"/>
      <c r="D11" s="263"/>
      <c r="E11" s="263"/>
      <c r="F11" s="263"/>
      <c r="G11" s="263"/>
      <c r="H11" s="263"/>
      <c r="I11" s="263"/>
      <c r="J11" s="263"/>
      <c r="K11" s="476"/>
      <c r="L11" s="140"/>
      <c r="M11" s="490"/>
      <c r="N11" s="488"/>
      <c r="O11" s="488"/>
      <c r="P11" s="489"/>
    </row>
    <row r="12" spans="1:16" ht="16" thickBot="1">
      <c r="A12" s="104" t="s">
        <v>76</v>
      </c>
      <c r="B12" s="159"/>
      <c r="C12" s="477"/>
      <c r="D12" s="478"/>
      <c r="E12" s="478"/>
      <c r="F12" s="478"/>
      <c r="G12" s="478"/>
      <c r="H12" s="478"/>
      <c r="I12" s="478"/>
      <c r="J12" s="478"/>
      <c r="K12" s="479"/>
      <c r="L12" s="140"/>
      <c r="M12" s="490"/>
      <c r="N12" s="488"/>
      <c r="O12" s="488"/>
      <c r="P12" s="489"/>
    </row>
    <row r="13" spans="1:16" ht="17.149999999999999" customHeight="1" thickBot="1">
      <c r="A13" s="494" t="s">
        <v>70</v>
      </c>
      <c r="B13" s="495"/>
      <c r="C13" s="495"/>
      <c r="D13" s="495"/>
      <c r="E13" s="495"/>
      <c r="F13" s="495"/>
      <c r="G13" s="495"/>
      <c r="H13" s="495"/>
      <c r="I13" s="495"/>
      <c r="J13" s="495"/>
      <c r="K13" s="496"/>
      <c r="L13" s="139"/>
      <c r="M13" s="491"/>
      <c r="N13" s="492"/>
      <c r="O13" s="492"/>
      <c r="P13" s="493"/>
    </row>
    <row r="14" spans="1:16" ht="49.4" customHeight="1" thickBot="1">
      <c r="A14" s="433"/>
      <c r="B14" s="497"/>
      <c r="C14" s="90" t="s">
        <v>295</v>
      </c>
      <c r="D14" s="61" t="s">
        <v>268</v>
      </c>
      <c r="E14" s="90" t="s">
        <v>296</v>
      </c>
      <c r="F14" s="90" t="s">
        <v>297</v>
      </c>
      <c r="G14" s="94" t="s">
        <v>293</v>
      </c>
      <c r="H14" s="90" t="s">
        <v>269</v>
      </c>
      <c r="I14" s="136"/>
      <c r="J14" s="106"/>
      <c r="K14" s="106"/>
      <c r="L14" s="106"/>
      <c r="M14" s="91"/>
      <c r="N14" s="91"/>
      <c r="O14" s="91"/>
      <c r="P14" s="91"/>
    </row>
    <row r="15" spans="1:16" ht="14.5" customHeight="1" thickTop="1">
      <c r="A15" s="498" t="s">
        <v>270</v>
      </c>
      <c r="B15" s="108" t="s">
        <v>302</v>
      </c>
      <c r="C15" s="62">
        <f>SUM(C16:C21)</f>
        <v>138</v>
      </c>
      <c r="D15" s="63">
        <f>SUM(D16:D21)</f>
        <v>48</v>
      </c>
      <c r="E15" s="63">
        <f>SUM(E16:E21)</f>
        <v>0</v>
      </c>
      <c r="F15" s="63">
        <f>SUM(F16:F21)</f>
        <v>186</v>
      </c>
      <c r="G15" s="63">
        <f>SUM(G16:G21)</f>
        <v>186</v>
      </c>
      <c r="H15" s="64">
        <f>G15*51.39</f>
        <v>9558.5400000000009</v>
      </c>
      <c r="I15" s="141"/>
      <c r="J15" s="480" t="s">
        <v>315</v>
      </c>
      <c r="K15" s="480"/>
      <c r="L15" s="481"/>
    </row>
    <row r="16" spans="1:16">
      <c r="A16" s="499"/>
      <c r="B16" s="109" t="s">
        <v>201</v>
      </c>
      <c r="C16" s="166">
        <f>'6. MAQUETTE'!E38*1.5</f>
        <v>138</v>
      </c>
      <c r="D16" s="166">
        <f>'6. MAQUETTE'!G38</f>
        <v>48</v>
      </c>
      <c r="E16" s="166">
        <f>'6. MAQUETTE'!I5*2/3</f>
        <v>0</v>
      </c>
      <c r="F16" s="166">
        <f t="shared" ref="F16:F19" si="0">C16+D16+E16</f>
        <v>186</v>
      </c>
      <c r="G16" s="167">
        <f>'6. MAQUETTE'!L38</f>
        <v>186</v>
      </c>
      <c r="H16" s="168">
        <f>G16*51.39</f>
        <v>9558.5400000000009</v>
      </c>
      <c r="I16" s="141"/>
      <c r="J16" s="482"/>
      <c r="K16" s="482"/>
      <c r="L16" s="483"/>
    </row>
    <row r="17" spans="1:13">
      <c r="A17" s="499"/>
      <c r="B17" s="109" t="s">
        <v>202</v>
      </c>
      <c r="C17" s="166">
        <f>'6. MAQUETTE'!E74*1.5</f>
        <v>0</v>
      </c>
      <c r="D17" s="166">
        <f>'6. MAQUETTE'!G74</f>
        <v>0</v>
      </c>
      <c r="E17" s="166">
        <f>'6. MAQUETTE'!I74*2/3</f>
        <v>0</v>
      </c>
      <c r="F17" s="166">
        <f t="shared" si="0"/>
        <v>0</v>
      </c>
      <c r="G17" s="167">
        <f>'6. MAQUETTE'!L74</f>
        <v>0</v>
      </c>
      <c r="H17" s="168">
        <f t="shared" ref="H17:H21" si="1">G17*51.39</f>
        <v>0</v>
      </c>
      <c r="I17" s="141"/>
      <c r="J17" s="482"/>
      <c r="K17" s="482"/>
      <c r="L17" s="483"/>
    </row>
    <row r="18" spans="1:13" ht="15" thickBot="1">
      <c r="A18" s="499"/>
      <c r="B18" s="109" t="s">
        <v>203</v>
      </c>
      <c r="C18" s="166">
        <f>'6. MAQUETTE'!E110*1.5</f>
        <v>0</v>
      </c>
      <c r="D18" s="166">
        <f>'6. MAQUETTE'!G110</f>
        <v>0</v>
      </c>
      <c r="E18" s="166">
        <f>'6. MAQUETTE'!I110*2/3</f>
        <v>0</v>
      </c>
      <c r="F18" s="166">
        <f t="shared" si="0"/>
        <v>0</v>
      </c>
      <c r="G18" s="167">
        <f>'6. MAQUETTE'!L110</f>
        <v>0</v>
      </c>
      <c r="H18" s="168">
        <f t="shared" si="1"/>
        <v>0</v>
      </c>
      <c r="I18" s="141"/>
      <c r="J18" s="484"/>
      <c r="K18" s="484"/>
      <c r="L18" s="485"/>
      <c r="M18" s="137"/>
    </row>
    <row r="19" spans="1:13" ht="15" thickTop="1">
      <c r="A19" s="499"/>
      <c r="B19" s="109" t="s">
        <v>204</v>
      </c>
      <c r="C19" s="166">
        <f>'6. MAQUETTE'!E146*1.5</f>
        <v>0</v>
      </c>
      <c r="D19" s="166">
        <f>'6. MAQUETTE'!G146</f>
        <v>0</v>
      </c>
      <c r="E19" s="166">
        <f>'6. MAQUETTE'!I146*2/3</f>
        <v>0</v>
      </c>
      <c r="F19" s="166">
        <f t="shared" si="0"/>
        <v>0</v>
      </c>
      <c r="G19" s="167">
        <f>'6. MAQUETTE'!L146</f>
        <v>0</v>
      </c>
      <c r="H19" s="168">
        <f t="shared" si="1"/>
        <v>0</v>
      </c>
      <c r="I19" s="95"/>
      <c r="J19" s="95"/>
      <c r="K19" s="95"/>
      <c r="L19" s="95"/>
    </row>
    <row r="20" spans="1:13">
      <c r="A20" s="499"/>
      <c r="B20" s="109" t="s">
        <v>271</v>
      </c>
      <c r="C20" s="66"/>
      <c r="D20" s="66"/>
      <c r="E20" s="66"/>
      <c r="F20" s="66"/>
      <c r="G20" s="92"/>
      <c r="H20" s="65">
        <f t="shared" si="1"/>
        <v>0</v>
      </c>
      <c r="I20" s="95"/>
      <c r="J20" s="95"/>
      <c r="K20" s="95"/>
      <c r="L20" s="95"/>
    </row>
    <row r="21" spans="1:13" ht="15" thickBot="1">
      <c r="A21" s="500"/>
      <c r="B21" s="110" t="s">
        <v>272</v>
      </c>
      <c r="C21" s="67"/>
      <c r="D21" s="67"/>
      <c r="E21" s="67"/>
      <c r="F21" s="67"/>
      <c r="G21" s="93"/>
      <c r="H21" s="68">
        <f t="shared" si="1"/>
        <v>0</v>
      </c>
      <c r="I21" s="95"/>
      <c r="J21" s="95"/>
      <c r="K21" s="95"/>
      <c r="L21" s="95"/>
    </row>
    <row r="22" spans="1:13" ht="15" customHeight="1">
      <c r="A22" s="435" t="s">
        <v>306</v>
      </c>
      <c r="B22" s="111" t="s">
        <v>273</v>
      </c>
      <c r="C22" s="115"/>
      <c r="D22" s="115"/>
      <c r="E22" s="115"/>
      <c r="F22" s="69">
        <v>573</v>
      </c>
      <c r="G22" s="115"/>
      <c r="H22" s="115"/>
      <c r="I22" s="95"/>
      <c r="J22" s="95"/>
      <c r="K22" s="95"/>
      <c r="L22" s="95"/>
    </row>
    <row r="23" spans="1:13" ht="15" thickBot="1">
      <c r="A23" s="435"/>
      <c r="B23" s="112" t="s">
        <v>274</v>
      </c>
      <c r="C23" s="115"/>
      <c r="D23" s="115"/>
      <c r="E23" s="115"/>
      <c r="F23" s="70">
        <v>1467</v>
      </c>
      <c r="G23" s="115"/>
      <c r="H23" s="115"/>
      <c r="I23" s="95"/>
      <c r="J23" s="142"/>
      <c r="K23" s="142"/>
      <c r="L23" s="142"/>
      <c r="M23" s="143"/>
    </row>
    <row r="24" spans="1:13" ht="43.4" customHeight="1" thickTop="1" thickBot="1">
      <c r="A24" s="436"/>
      <c r="B24" s="113" t="s">
        <v>275</v>
      </c>
      <c r="C24" s="115"/>
      <c r="D24" s="115"/>
      <c r="E24" s="115"/>
      <c r="F24" s="115"/>
      <c r="G24" s="115"/>
      <c r="H24" s="169">
        <f>IF(F15&gt;F22,F23,(F15/F22)*F23)</f>
        <v>476.19895287958116</v>
      </c>
      <c r="J24" s="452" t="s">
        <v>309</v>
      </c>
      <c r="K24" s="453"/>
      <c r="L24" s="453"/>
      <c r="M24" s="454"/>
    </row>
    <row r="25" spans="1:13" ht="15" customHeight="1">
      <c r="A25" s="434" t="s">
        <v>78</v>
      </c>
      <c r="B25" s="96" t="s">
        <v>79</v>
      </c>
      <c r="C25" s="102"/>
      <c r="D25" s="102"/>
      <c r="E25" s="102"/>
      <c r="F25" s="102"/>
      <c r="G25" s="102"/>
      <c r="H25" s="170">
        <v>0</v>
      </c>
      <c r="I25" s="103"/>
      <c r="J25" s="103"/>
      <c r="K25" s="103"/>
      <c r="L25" s="103"/>
    </row>
    <row r="26" spans="1:13" ht="15" customHeight="1">
      <c r="A26" s="435"/>
      <c r="B26" s="96" t="s">
        <v>80</v>
      </c>
      <c r="C26" s="102"/>
      <c r="D26" s="102"/>
      <c r="E26" s="102"/>
      <c r="F26" s="102"/>
      <c r="G26" s="102"/>
      <c r="H26" s="170">
        <v>502</v>
      </c>
      <c r="I26" s="103"/>
      <c r="J26" s="103"/>
      <c r="K26" s="103"/>
      <c r="L26" s="103"/>
    </row>
    <row r="27" spans="1:13" ht="15" customHeight="1">
      <c r="A27" s="435"/>
      <c r="B27" s="97" t="s">
        <v>81</v>
      </c>
      <c r="C27" s="102"/>
      <c r="D27" s="102"/>
      <c r="E27" s="102"/>
      <c r="F27" s="102"/>
      <c r="G27" s="102"/>
      <c r="H27" s="170">
        <v>500</v>
      </c>
      <c r="I27" s="103"/>
      <c r="J27" s="103"/>
      <c r="K27" s="103"/>
      <c r="L27" s="103"/>
    </row>
    <row r="28" spans="1:13" ht="15" customHeight="1">
      <c r="A28" s="435"/>
      <c r="B28" s="97" t="s">
        <v>82</v>
      </c>
      <c r="C28" s="102"/>
      <c r="D28" s="102"/>
      <c r="E28" s="102"/>
      <c r="F28" s="102"/>
      <c r="G28" s="102"/>
      <c r="H28" s="170">
        <v>2500</v>
      </c>
      <c r="I28" s="103"/>
      <c r="J28" s="103"/>
      <c r="K28" s="103"/>
      <c r="L28" s="103"/>
    </row>
    <row r="29" spans="1:13" ht="15" thickBot="1">
      <c r="A29" s="436"/>
      <c r="B29" s="98" t="s">
        <v>304</v>
      </c>
      <c r="C29" s="99"/>
      <c r="D29" s="100"/>
      <c r="E29" s="100"/>
      <c r="F29" s="100"/>
      <c r="G29" s="100"/>
      <c r="H29" s="101">
        <f>SUM(H25:H28)</f>
        <v>3502</v>
      </c>
    </row>
    <row r="30" spans="1:13" ht="15" thickBot="1"/>
    <row r="31" spans="1:13" ht="32.15" customHeight="1" thickTop="1" thickBot="1">
      <c r="A31" s="437" t="s">
        <v>276</v>
      </c>
      <c r="B31" s="438"/>
      <c r="C31" s="439">
        <f>(H15+H29)/(B4-H24)</f>
        <v>8.1181821850358471</v>
      </c>
      <c r="D31" s="440"/>
      <c r="E31" s="440"/>
      <c r="F31" s="441"/>
      <c r="G31" s="71"/>
      <c r="J31" s="452" t="s">
        <v>317</v>
      </c>
      <c r="K31" s="453"/>
      <c r="L31" s="453"/>
      <c r="M31" s="454"/>
    </row>
    <row r="32" spans="1:13" ht="32.15" customHeight="1" thickTop="1" thickBot="1">
      <c r="A32" s="442" t="s">
        <v>277</v>
      </c>
      <c r="B32" s="443"/>
      <c r="C32" s="444">
        <f>IF(C31/15&lt;0,"--",IF(C31/15&lt;=1,1,C31/15))</f>
        <v>1</v>
      </c>
      <c r="D32" s="445"/>
      <c r="E32" s="445"/>
      <c r="F32" s="446"/>
      <c r="G32" s="71"/>
    </row>
    <row r="33" spans="1:13" ht="15" customHeight="1" thickBot="1">
      <c r="A33" s="72"/>
      <c r="B33" s="72"/>
      <c r="C33" s="73"/>
      <c r="D33" s="73"/>
      <c r="E33" s="73"/>
      <c r="F33" s="73"/>
      <c r="G33" s="71"/>
    </row>
    <row r="34" spans="1:13" ht="16.399999999999999" customHeight="1" thickTop="1" thickBot="1">
      <c r="C34" s="447" t="s">
        <v>314</v>
      </c>
      <c r="E34" s="73"/>
      <c r="F34" s="449" t="s">
        <v>313</v>
      </c>
      <c r="G34" s="450"/>
      <c r="H34" s="451"/>
      <c r="K34" s="416" t="s">
        <v>336</v>
      </c>
      <c r="L34" s="417"/>
      <c r="M34" s="418"/>
    </row>
    <row r="35" spans="1:13" ht="46.4" customHeight="1" thickBot="1">
      <c r="C35" s="448"/>
      <c r="E35" s="73"/>
      <c r="F35" s="74" t="s">
        <v>278</v>
      </c>
      <c r="G35" s="75" t="s">
        <v>279</v>
      </c>
      <c r="H35" s="76" t="s">
        <v>280</v>
      </c>
    </row>
    <row r="36" spans="1:13" ht="15.5">
      <c r="A36" s="426" t="s">
        <v>77</v>
      </c>
      <c r="B36" s="131" t="s">
        <v>281</v>
      </c>
      <c r="C36" s="132">
        <f>H15*F43</f>
        <v>19117.080000000002</v>
      </c>
      <c r="D36" s="79"/>
      <c r="E36" s="80" t="s">
        <v>301</v>
      </c>
      <c r="F36" s="165">
        <f>B9</f>
        <v>8</v>
      </c>
      <c r="G36" s="81">
        <f>B4</f>
        <v>2085</v>
      </c>
      <c r="H36" s="82">
        <f>F36*G36</f>
        <v>16680</v>
      </c>
    </row>
    <row r="37" spans="1:13" ht="15.5">
      <c r="A37" s="427"/>
      <c r="B37" s="77" t="s">
        <v>282</v>
      </c>
      <c r="C37" s="78">
        <f>F40*H24</f>
        <v>7619.1832460732985</v>
      </c>
      <c r="D37" s="71"/>
      <c r="E37" s="83" t="s">
        <v>298</v>
      </c>
      <c r="F37" s="165">
        <f>B10</f>
        <v>8</v>
      </c>
      <c r="G37" s="84">
        <f>B5</f>
        <v>500</v>
      </c>
      <c r="H37" s="12">
        <f t="shared" ref="H37:H39" si="2">F37*G37</f>
        <v>4000</v>
      </c>
    </row>
    <row r="38" spans="1:13" ht="16" thickBot="1">
      <c r="A38" s="427"/>
      <c r="B38" s="120" t="s">
        <v>303</v>
      </c>
      <c r="C38" s="121">
        <f>H29</f>
        <v>3502</v>
      </c>
      <c r="D38" s="71"/>
      <c r="E38" s="83" t="s">
        <v>299</v>
      </c>
      <c r="F38" s="165">
        <f>B11</f>
        <v>0</v>
      </c>
      <c r="G38" s="84">
        <f t="shared" ref="G38:G39" si="3">B6</f>
        <v>750</v>
      </c>
      <c r="H38" s="12">
        <f t="shared" si="2"/>
        <v>0</v>
      </c>
    </row>
    <row r="39" spans="1:13" ht="16" thickBot="1">
      <c r="A39" s="428"/>
      <c r="B39" s="134" t="s">
        <v>283</v>
      </c>
      <c r="C39" s="135">
        <f>C36+C37+C38</f>
        <v>30238.2632460733</v>
      </c>
      <c r="D39" s="71"/>
      <c r="E39" s="83" t="s">
        <v>300</v>
      </c>
      <c r="F39" s="165">
        <f>B12</f>
        <v>0</v>
      </c>
      <c r="G39" s="84">
        <f t="shared" si="3"/>
        <v>0</v>
      </c>
      <c r="H39" s="12">
        <f t="shared" si="2"/>
        <v>0</v>
      </c>
    </row>
    <row r="40" spans="1:13" ht="16" thickBot="1">
      <c r="A40" s="429"/>
      <c r="B40" s="122" t="s">
        <v>284</v>
      </c>
      <c r="C40" s="123">
        <f>IFERROR(C39/F40,"0 €")</f>
        <v>1889.8914528795813</v>
      </c>
      <c r="D40" s="71"/>
      <c r="E40" s="85" t="s">
        <v>208</v>
      </c>
      <c r="F40" s="86">
        <f>SUM(F36:F39)</f>
        <v>16</v>
      </c>
      <c r="G40" s="87"/>
      <c r="H40" s="88">
        <f>SUM(H36:H39)</f>
        <v>20680</v>
      </c>
    </row>
    <row r="41" spans="1:13" ht="16" thickBot="1">
      <c r="A41" s="424" t="s">
        <v>280</v>
      </c>
      <c r="B41" s="124" t="s">
        <v>285</v>
      </c>
      <c r="C41" s="125">
        <f>H36+H37+H38+H39</f>
        <v>20680</v>
      </c>
      <c r="D41" s="71"/>
      <c r="E41" s="432" t="s">
        <v>286</v>
      </c>
      <c r="F41" s="433"/>
      <c r="G41" s="433"/>
      <c r="H41" s="89">
        <f>IFERROR(H40/F40,0)</f>
        <v>1292.5</v>
      </c>
    </row>
    <row r="42" spans="1:13" ht="16" thickBot="1">
      <c r="A42" s="425"/>
      <c r="B42" s="126" t="s">
        <v>286</v>
      </c>
      <c r="C42" s="127">
        <f>IFERROR(C41/F40,"0 €")</f>
        <v>1292.5</v>
      </c>
      <c r="D42" s="71"/>
    </row>
    <row r="43" spans="1:13" ht="16" thickBot="1">
      <c r="A43" s="430" t="s">
        <v>287</v>
      </c>
      <c r="B43" s="129" t="s">
        <v>288</v>
      </c>
      <c r="C43" s="130">
        <f>C41-C39</f>
        <v>-9558.2632460733003</v>
      </c>
      <c r="E43" s="107" t="s">
        <v>311</v>
      </c>
      <c r="F43" s="117">
        <f>IF(F40/15&lt;=0,"0",IF(F40/15&lt;=1,1,IF(F40/15&lt;=2,2,IF(F40/15&lt;=3,3,IF(F40/15&lt;=4,4,IF(F40/15&lt;=5,5,IF(F40/15&lt;=6,6,IF(F40/15&lt;=7,7,IF(F40/15&lt;=8,8,F40/15)))))))))</f>
        <v>2</v>
      </c>
    </row>
    <row r="44" spans="1:13" ht="16" thickBot="1">
      <c r="A44" s="431"/>
      <c r="B44" s="133" t="s">
        <v>289</v>
      </c>
      <c r="C44" s="128">
        <f>C42-C40</f>
        <v>-597.39145287958127</v>
      </c>
      <c r="E44" s="118" t="s">
        <v>312</v>
      </c>
    </row>
    <row r="45" spans="1:13">
      <c r="A45" s="58"/>
      <c r="E45" s="119" t="s">
        <v>310</v>
      </c>
    </row>
    <row r="46" spans="1:13">
      <c r="B46" s="116"/>
      <c r="C46" s="116" t="str">
        <f>IF(C43=0,"autofinancé",IF(C43&lt;0,"déficitaire","excédentaire"))</f>
        <v>déficitaire</v>
      </c>
      <c r="E46" s="71"/>
    </row>
    <row r="47" spans="1:13">
      <c r="E47" s="71"/>
    </row>
    <row r="49" spans="1:3">
      <c r="A49" s="160" t="s">
        <v>329</v>
      </c>
      <c r="B49" s="161"/>
      <c r="C49" s="162">
        <f>'2.DESCRIPTION FORMATION'!C70</f>
        <v>0</v>
      </c>
    </row>
    <row r="51" spans="1:3" ht="15" thickBot="1"/>
    <row r="52" spans="1:3" ht="57.75" customHeight="1" thickBot="1">
      <c r="A52" s="419" t="s">
        <v>223</v>
      </c>
      <c r="B52" s="420"/>
      <c r="C52" s="34"/>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6" sqref="B6"/>
    </sheetView>
  </sheetViews>
  <sheetFormatPr baseColWidth="10" defaultRowHeight="14.5"/>
  <cols>
    <col min="1" max="1" width="62.81640625" customWidth="1"/>
    <col min="2" max="2" width="20.453125" customWidth="1"/>
    <col min="3" max="3" width="16.81640625" customWidth="1"/>
    <col min="6" max="6" width="13" customWidth="1"/>
  </cols>
  <sheetData>
    <row r="1" spans="1:11" ht="18.5">
      <c r="A1" s="508" t="s">
        <v>338</v>
      </c>
      <c r="B1" s="508"/>
      <c r="C1" s="508"/>
      <c r="D1" s="508"/>
      <c r="E1" s="508"/>
      <c r="F1" s="508"/>
      <c r="G1" s="508"/>
      <c r="H1" s="508"/>
      <c r="I1" s="508"/>
      <c r="J1" s="508"/>
      <c r="K1" s="508"/>
    </row>
    <row r="2" spans="1:11" ht="30" customHeight="1">
      <c r="A2" s="506" t="s">
        <v>225</v>
      </c>
      <c r="B2" s="506"/>
      <c r="C2" s="506"/>
      <c r="D2" s="506"/>
      <c r="E2" s="506"/>
      <c r="F2" s="506"/>
      <c r="G2" s="506"/>
      <c r="H2" s="506"/>
      <c r="I2" s="506"/>
      <c r="J2" s="506"/>
      <c r="K2" s="506"/>
    </row>
    <row r="3" spans="1:11" ht="15.5">
      <c r="A3" s="54" t="s">
        <v>174</v>
      </c>
      <c r="B3" s="15"/>
      <c r="C3" s="509" t="s">
        <v>500</v>
      </c>
      <c r="D3" s="509"/>
      <c r="E3" s="509" t="s">
        <v>501</v>
      </c>
      <c r="F3" s="509"/>
      <c r="G3" s="509"/>
      <c r="H3" s="509"/>
      <c r="I3" s="509"/>
      <c r="J3" s="509"/>
      <c r="K3" s="509"/>
    </row>
    <row r="4" spans="1:11" ht="15.5">
      <c r="A4" s="54" t="s">
        <v>176</v>
      </c>
      <c r="B4" s="15"/>
      <c r="C4" s="509" t="s">
        <v>167</v>
      </c>
      <c r="D4" s="509"/>
      <c r="E4" s="509" t="s">
        <v>175</v>
      </c>
      <c r="F4" s="509"/>
      <c r="G4" s="509"/>
      <c r="H4" s="509"/>
      <c r="I4" s="509"/>
      <c r="J4" s="509"/>
      <c r="K4" s="509"/>
    </row>
    <row r="5" spans="1:11" ht="27.75" customHeight="1">
      <c r="A5" s="54" t="s">
        <v>239</v>
      </c>
      <c r="B5" s="18"/>
      <c r="C5" s="509" t="s">
        <v>167</v>
      </c>
      <c r="D5" s="509"/>
      <c r="E5" s="511" t="s">
        <v>237</v>
      </c>
      <c r="F5" s="512"/>
      <c r="G5" s="512"/>
      <c r="H5" s="512"/>
      <c r="I5" s="512"/>
      <c r="J5" s="512"/>
      <c r="K5" s="513"/>
    </row>
    <row r="6" spans="1:11" ht="39.75" customHeight="1">
      <c r="A6" s="55" t="s">
        <v>224</v>
      </c>
      <c r="B6" s="35" t="s">
        <v>7</v>
      </c>
      <c r="C6" s="510" t="s">
        <v>340</v>
      </c>
      <c r="D6" s="510"/>
      <c r="E6" s="511" t="s">
        <v>237</v>
      </c>
      <c r="F6" s="512"/>
      <c r="G6" s="512"/>
      <c r="H6" s="512"/>
      <c r="I6" s="512"/>
      <c r="J6" s="512"/>
      <c r="K6" s="513"/>
    </row>
    <row r="7" spans="1:11" ht="15.5">
      <c r="A7" s="507" t="s">
        <v>178</v>
      </c>
      <c r="B7" s="507"/>
      <c r="C7" s="507"/>
      <c r="D7" s="507"/>
      <c r="E7" s="507"/>
      <c r="F7" s="507"/>
      <c r="G7" s="507"/>
      <c r="H7" s="507"/>
      <c r="I7" s="507"/>
      <c r="J7" s="507"/>
      <c r="K7" s="507"/>
    </row>
    <row r="8" spans="1:11" ht="30.75" customHeight="1">
      <c r="A8" s="54" t="s">
        <v>9</v>
      </c>
      <c r="B8" s="18"/>
      <c r="C8" s="510" t="s">
        <v>167</v>
      </c>
      <c r="D8" s="510"/>
      <c r="E8" s="511" t="s">
        <v>237</v>
      </c>
      <c r="F8" s="512"/>
      <c r="G8" s="512"/>
      <c r="H8" s="512"/>
      <c r="I8" s="512"/>
      <c r="J8" s="512"/>
      <c r="K8" s="513"/>
    </row>
    <row r="9" spans="1:11" ht="34.5" customHeight="1">
      <c r="A9" s="54" t="s">
        <v>236</v>
      </c>
      <c r="B9" s="18"/>
      <c r="C9" s="510" t="s">
        <v>167</v>
      </c>
      <c r="D9" s="510"/>
      <c r="E9" s="511" t="s">
        <v>237</v>
      </c>
      <c r="F9" s="512"/>
      <c r="G9" s="512"/>
      <c r="H9" s="512"/>
      <c r="I9" s="512"/>
      <c r="J9" s="512"/>
      <c r="K9" s="513"/>
    </row>
    <row r="10" spans="1:11" ht="17.25" customHeight="1">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opLeftCell="A7" zoomScale="90" zoomScaleNormal="90" workbookViewId="0">
      <selection activeCell="C17" sqref="C17"/>
    </sheetView>
  </sheetViews>
  <sheetFormatPr baseColWidth="10" defaultRowHeight="14.5"/>
  <cols>
    <col min="1" max="1" width="58" customWidth="1"/>
    <col min="2" max="2" width="71.453125" customWidth="1"/>
    <col min="3" max="3" width="37.453125" customWidth="1"/>
  </cols>
  <sheetData>
    <row r="1" spans="1:3" ht="19" thickBot="1">
      <c r="A1" s="303" t="s">
        <v>330</v>
      </c>
      <c r="B1" s="304"/>
      <c r="C1" s="304"/>
    </row>
    <row r="2" spans="1:3" ht="15" thickBot="1">
      <c r="A2" s="517" t="s">
        <v>192</v>
      </c>
      <c r="B2" s="517"/>
      <c r="C2" s="517"/>
    </row>
    <row r="3" spans="1:3" ht="16" thickBot="1">
      <c r="A3" s="514" t="s">
        <v>209</v>
      </c>
      <c r="B3" s="515"/>
      <c r="C3" s="516"/>
    </row>
    <row r="4" spans="1:3" ht="15.5">
      <c r="A4" s="26"/>
      <c r="B4" s="26" t="s">
        <v>210</v>
      </c>
      <c r="C4" s="26" t="s">
        <v>211</v>
      </c>
    </row>
    <row r="5" spans="1:3">
      <c r="A5" s="27" t="s">
        <v>212</v>
      </c>
      <c r="B5" s="13"/>
      <c r="C5" s="14"/>
    </row>
    <row r="6" spans="1:3">
      <c r="A6" s="27" t="s">
        <v>213</v>
      </c>
      <c r="B6" s="28">
        <v>0</v>
      </c>
      <c r="C6" s="28">
        <v>0</v>
      </c>
    </row>
    <row r="7" spans="1:3">
      <c r="A7" s="29" t="s">
        <v>214</v>
      </c>
      <c r="B7" s="30"/>
      <c r="C7" s="14"/>
    </row>
    <row r="8" spans="1:3">
      <c r="A8" s="29" t="s">
        <v>215</v>
      </c>
      <c r="B8" s="30"/>
      <c r="C8" s="31"/>
    </row>
    <row r="9" spans="1:3">
      <c r="A9" s="27" t="s">
        <v>216</v>
      </c>
      <c r="B9" s="30"/>
      <c r="C9" s="31"/>
    </row>
    <row r="10" spans="1:3">
      <c r="A10" s="27" t="s">
        <v>217</v>
      </c>
      <c r="B10" s="30"/>
      <c r="C10" s="31"/>
    </row>
    <row r="11" spans="1:3">
      <c r="A11" s="29" t="s">
        <v>218</v>
      </c>
      <c r="B11" s="30"/>
      <c r="C11" s="31"/>
    </row>
    <row r="12" spans="1:3">
      <c r="A12" s="29" t="s">
        <v>256</v>
      </c>
      <c r="B12" s="30"/>
      <c r="C12" s="32"/>
    </row>
    <row r="13" spans="1:3">
      <c r="A13" s="27" t="s">
        <v>219</v>
      </c>
      <c r="B13" s="30"/>
      <c r="C13" s="32"/>
    </row>
    <row r="14" spans="1:3">
      <c r="A14" s="27" t="s">
        <v>220</v>
      </c>
      <c r="B14" s="30"/>
      <c r="C14" s="32"/>
    </row>
    <row r="15" spans="1:3">
      <c r="A15" s="29" t="s">
        <v>221</v>
      </c>
      <c r="B15" s="30"/>
      <c r="C15" s="32"/>
    </row>
    <row r="19" spans="1:2" ht="15" thickBot="1"/>
    <row r="20" spans="1:2" ht="65.25" customHeight="1" thickBot="1">
      <c r="A20" s="33" t="s">
        <v>222</v>
      </c>
      <c r="B20" s="3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cols>
    <col min="7" max="7" width="66.453125" bestFit="1" customWidth="1"/>
    <col min="11" max="11" width="18.1796875" bestFit="1" customWidth="1"/>
  </cols>
  <sheetData>
    <row r="1" spans="1:12">
      <c r="A1" t="s">
        <v>150</v>
      </c>
      <c r="D1" t="s">
        <v>151</v>
      </c>
      <c r="F1" t="s">
        <v>91</v>
      </c>
      <c r="G1" t="s">
        <v>92</v>
      </c>
      <c r="H1" t="s">
        <v>145</v>
      </c>
      <c r="I1" t="s">
        <v>152</v>
      </c>
      <c r="J1" t="s">
        <v>156</v>
      </c>
      <c r="K1" t="s">
        <v>163</v>
      </c>
      <c r="L1" t="s">
        <v>169</v>
      </c>
    </row>
    <row r="2" spans="1:12">
      <c r="A2" t="s">
        <v>1</v>
      </c>
      <c r="B2" t="s">
        <v>5</v>
      </c>
      <c r="C2" t="s">
        <v>32</v>
      </c>
      <c r="D2" t="s">
        <v>44</v>
      </c>
      <c r="E2" t="s">
        <v>60</v>
      </c>
      <c r="F2" t="s">
        <v>84</v>
      </c>
      <c r="G2" t="s">
        <v>123</v>
      </c>
      <c r="H2" t="s">
        <v>146</v>
      </c>
      <c r="I2" t="s">
        <v>153</v>
      </c>
      <c r="J2" t="s">
        <v>161</v>
      </c>
      <c r="K2" t="s">
        <v>164</v>
      </c>
      <c r="L2" t="s">
        <v>168</v>
      </c>
    </row>
    <row r="3" spans="1:12">
      <c r="A3" t="s">
        <v>2</v>
      </c>
      <c r="B3" t="s">
        <v>6</v>
      </c>
      <c r="C3" t="s">
        <v>33</v>
      </c>
      <c r="D3" t="s">
        <v>45</v>
      </c>
      <c r="E3" t="s">
        <v>61</v>
      </c>
      <c r="F3" t="s">
        <v>85</v>
      </c>
      <c r="G3" t="s">
        <v>124</v>
      </c>
      <c r="H3" t="s">
        <v>147</v>
      </c>
      <c r="I3" t="s">
        <v>154</v>
      </c>
      <c r="J3" t="s">
        <v>160</v>
      </c>
      <c r="K3" t="s">
        <v>165</v>
      </c>
      <c r="L3" t="s">
        <v>170</v>
      </c>
    </row>
    <row r="4" spans="1:12">
      <c r="A4" t="s">
        <v>3</v>
      </c>
      <c r="D4" t="s">
        <v>46</v>
      </c>
      <c r="E4" t="s">
        <v>62</v>
      </c>
      <c r="F4" t="s">
        <v>86</v>
      </c>
      <c r="G4" t="s">
        <v>125</v>
      </c>
      <c r="H4" t="s">
        <v>148</v>
      </c>
      <c r="I4" t="s">
        <v>155</v>
      </c>
      <c r="J4" t="s">
        <v>157</v>
      </c>
      <c r="K4" t="s">
        <v>166</v>
      </c>
    </row>
    <row r="5" spans="1:12">
      <c r="A5" t="s">
        <v>4</v>
      </c>
      <c r="B5" t="s">
        <v>7</v>
      </c>
      <c r="D5" t="s">
        <v>48</v>
      </c>
      <c r="E5" t="s">
        <v>63</v>
      </c>
      <c r="F5" t="s">
        <v>87</v>
      </c>
      <c r="G5" t="s">
        <v>128</v>
      </c>
      <c r="H5" t="s">
        <v>149</v>
      </c>
      <c r="J5" t="s">
        <v>158</v>
      </c>
    </row>
    <row r="6" spans="1:12">
      <c r="B6" t="s">
        <v>8</v>
      </c>
      <c r="D6" t="s">
        <v>52</v>
      </c>
      <c r="E6" t="s">
        <v>64</v>
      </c>
      <c r="F6" t="s">
        <v>88</v>
      </c>
      <c r="G6" t="s">
        <v>137</v>
      </c>
      <c r="J6" t="s">
        <v>159</v>
      </c>
    </row>
    <row r="7" spans="1:12">
      <c r="B7" t="s">
        <v>238</v>
      </c>
      <c r="D7" t="s">
        <v>53</v>
      </c>
      <c r="E7" t="s">
        <v>65</v>
      </c>
      <c r="F7" t="s">
        <v>89</v>
      </c>
      <c r="G7" t="s">
        <v>138</v>
      </c>
      <c r="J7" t="s">
        <v>162</v>
      </c>
    </row>
    <row r="8" spans="1:12">
      <c r="D8" t="s">
        <v>56</v>
      </c>
      <c r="E8" t="s">
        <v>66</v>
      </c>
      <c r="F8" t="s">
        <v>90</v>
      </c>
      <c r="G8" t="s">
        <v>142</v>
      </c>
    </row>
    <row r="9" spans="1:12">
      <c r="D9" t="s">
        <v>58</v>
      </c>
      <c r="G9" t="s">
        <v>143</v>
      </c>
    </row>
    <row r="10" spans="1:12">
      <c r="D10" t="s">
        <v>49</v>
      </c>
      <c r="G10" t="s">
        <v>141</v>
      </c>
    </row>
    <row r="11" spans="1:12">
      <c r="D11" t="s">
        <v>50</v>
      </c>
      <c r="G11" t="s">
        <v>129</v>
      </c>
    </row>
    <row r="12" spans="1:12">
      <c r="D12" t="s">
        <v>47</v>
      </c>
      <c r="G12" t="s">
        <v>130</v>
      </c>
    </row>
    <row r="13" spans="1:12">
      <c r="D13" t="s">
        <v>51</v>
      </c>
      <c r="G13" t="s">
        <v>131</v>
      </c>
    </row>
    <row r="14" spans="1:12">
      <c r="D14" t="s">
        <v>54</v>
      </c>
      <c r="G14" t="s">
        <v>132</v>
      </c>
    </row>
    <row r="15" spans="1:12">
      <c r="D15" t="s">
        <v>55</v>
      </c>
      <c r="G15" t="s">
        <v>133</v>
      </c>
    </row>
    <row r="16" spans="1:12">
      <c r="D16" t="s">
        <v>57</v>
      </c>
      <c r="G16" t="s">
        <v>134</v>
      </c>
    </row>
    <row r="17" spans="4:7">
      <c r="D17" t="s">
        <v>43</v>
      </c>
      <c r="G17" t="s">
        <v>100</v>
      </c>
    </row>
    <row r="18" spans="4:7">
      <c r="D18" t="s">
        <v>59</v>
      </c>
      <c r="G18" t="s">
        <v>101</v>
      </c>
    </row>
    <row r="19" spans="4:7">
      <c r="D19" t="s">
        <v>177</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2024-03-25T17:19:05Z</dcterms:modified>
</cp:coreProperties>
</file>